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vuchile-my.sharepoint.com/personal/jarencore_minvu_cl/Documents/Manvu Simp-Monografias PPP/"/>
    </mc:Choice>
  </mc:AlternateContent>
  <xr:revisionPtr revIDLastSave="0" documentId="14_{1688383D-A11D-410E-8900-F033DFC0103D}" xr6:coauthVersionLast="47" xr6:coauthVersionMax="47" xr10:uidLastSave="{00000000-0000-0000-0000-000000000000}"/>
  <bookViews>
    <workbookView xWindow="20370" yWindow="-120" windowWidth="20730" windowHeight="11160" activeTab="2" xr2:uid="{A9A9693C-CA15-48C6-8579-FA880CE915B8}"/>
  </bookViews>
  <sheets>
    <sheet name="BASE DE DATOS" sheetId="1" r:id="rId1"/>
    <sheet name="ASF" sheetId="2" r:id="rId2"/>
    <sheet name="HCV" sheetId="4" r:id="rId3"/>
    <sheet name="Hoja2" sheetId="5" r:id="rId4"/>
    <sheet name="Hoja1" sheetId="6" r:id="rId5"/>
  </sheets>
  <definedNames>
    <definedName name="_xlnm.Print_Area" localSheetId="1">ASF!$A$1:$Q$94</definedName>
    <definedName name="_xlnm.Print_Area" localSheetId="0">'BASE DE DATOS'!$A$1:$X$51</definedName>
    <definedName name="_xlnm.Print_Area" localSheetId="2">HCV!$A$1:$Q$56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1" i="2" l="1"/>
  <c r="X1" i="1"/>
  <c r="U10" i="1" l="1"/>
  <c r="V10" i="1"/>
  <c r="X6" i="1"/>
  <c r="W6" i="1"/>
  <c r="V6" i="1"/>
  <c r="U6" i="1"/>
  <c r="X14" i="1"/>
  <c r="U14" i="1"/>
  <c r="W14" i="1" s="1"/>
  <c r="V14" i="1"/>
  <c r="O30" i="4" l="1"/>
  <c r="O28" i="2" l="1"/>
  <c r="O25" i="4"/>
  <c r="E5" i="4"/>
  <c r="O27" i="2"/>
  <c r="O26" i="2"/>
  <c r="O25" i="2"/>
  <c r="E5" i="2"/>
  <c r="X10" i="1"/>
  <c r="S6" i="1"/>
  <c r="Q7" i="1"/>
  <c r="S5" i="1"/>
  <c r="O17" i="2"/>
  <c r="M21" i="4"/>
  <c r="J21" i="4"/>
  <c r="G21" i="4"/>
  <c r="D21" i="4"/>
  <c r="O21" i="4"/>
  <c r="O29" i="4"/>
  <c r="O27" i="4"/>
  <c r="S11" i="1"/>
  <c r="C5" i="4"/>
  <c r="O17" i="4"/>
  <c r="O20" i="4"/>
  <c r="O23" i="2"/>
  <c r="O20" i="2"/>
  <c r="D24" i="4"/>
  <c r="O24" i="4"/>
  <c r="D23" i="4"/>
  <c r="S16" i="1"/>
  <c r="S9" i="1"/>
  <c r="T18" i="1"/>
  <c r="T17" i="1"/>
  <c r="S17" i="1"/>
  <c r="T16" i="1"/>
  <c r="T15" i="1"/>
  <c r="S15" i="1"/>
  <c r="T14" i="1"/>
  <c r="S14" i="1"/>
  <c r="T13" i="1"/>
  <c r="S13" i="1"/>
  <c r="T12" i="1"/>
  <c r="S12" i="1"/>
  <c r="T11" i="1"/>
  <c r="T10" i="1"/>
  <c r="S10" i="1"/>
  <c r="T9" i="1"/>
  <c r="T8" i="1"/>
  <c r="T7" i="1"/>
  <c r="T6" i="1"/>
  <c r="T5" i="1"/>
  <c r="T4" i="1"/>
  <c r="T3" i="1"/>
  <c r="S3" i="1"/>
  <c r="W10" i="1"/>
  <c r="Q8" i="1"/>
  <c r="O42" i="1"/>
  <c r="P42" i="1"/>
  <c r="R42" i="1"/>
  <c r="Q42" i="1"/>
  <c r="O43" i="1"/>
  <c r="P43" i="1"/>
  <c r="R43" i="1"/>
  <c r="Q43" i="1"/>
  <c r="O44" i="1"/>
  <c r="P44" i="1"/>
  <c r="R44" i="1"/>
  <c r="Q44" i="1"/>
  <c r="O45" i="1"/>
  <c r="P45" i="1"/>
  <c r="Q45" i="1"/>
  <c r="R45" i="1"/>
  <c r="O46" i="1"/>
  <c r="P46" i="1"/>
  <c r="R46" i="1"/>
  <c r="Q46" i="1"/>
  <c r="O47" i="1"/>
  <c r="P47" i="1"/>
  <c r="R47" i="1"/>
  <c r="Q47" i="1"/>
  <c r="O48" i="1"/>
  <c r="P48" i="1"/>
  <c r="Q48" i="1"/>
  <c r="R48" i="1"/>
  <c r="O49" i="1"/>
  <c r="P49" i="1"/>
  <c r="R49" i="1"/>
  <c r="Q49" i="1"/>
  <c r="O50" i="1"/>
  <c r="P50" i="1"/>
  <c r="R50" i="1"/>
  <c r="Q50" i="1"/>
  <c r="O51" i="1"/>
  <c r="P51" i="1"/>
  <c r="Q51" i="1"/>
  <c r="R51" i="1"/>
  <c r="O5" i="1"/>
  <c r="P5" i="1"/>
  <c r="Q5" i="1"/>
  <c r="O6" i="1"/>
  <c r="P6" i="1"/>
  <c r="R6" i="1"/>
  <c r="Q6" i="1"/>
  <c r="O7" i="1"/>
  <c r="P7" i="1"/>
  <c r="R7" i="1"/>
  <c r="O8" i="1"/>
  <c r="P8" i="1"/>
  <c r="R8" i="1"/>
  <c r="O9" i="1"/>
  <c r="P9" i="1"/>
  <c r="R9" i="1"/>
  <c r="Q9" i="1"/>
  <c r="O10" i="1"/>
  <c r="P10" i="1"/>
  <c r="R10" i="1"/>
  <c r="Q10" i="1"/>
  <c r="O11" i="1"/>
  <c r="P11" i="1"/>
  <c r="R11" i="1"/>
  <c r="Q11" i="1"/>
  <c r="O12" i="1"/>
  <c r="P12" i="1"/>
  <c r="R12" i="1"/>
  <c r="Q12" i="1"/>
  <c r="O13" i="1"/>
  <c r="P13" i="1"/>
  <c r="R13" i="1"/>
  <c r="Q13" i="1"/>
  <c r="O14" i="1"/>
  <c r="P14" i="1"/>
  <c r="R14" i="1"/>
  <c r="Q14" i="1"/>
  <c r="O15" i="1"/>
  <c r="P15" i="1"/>
  <c r="R15" i="1"/>
  <c r="Q15" i="1"/>
  <c r="O16" i="1"/>
  <c r="P16" i="1"/>
  <c r="R16" i="1"/>
  <c r="Q16" i="1"/>
  <c r="O17" i="1"/>
  <c r="P17" i="1"/>
  <c r="R17" i="1"/>
  <c r="Q17" i="1"/>
  <c r="O18" i="1"/>
  <c r="P18" i="1"/>
  <c r="R18" i="1"/>
  <c r="Q18" i="1"/>
  <c r="O19" i="1"/>
  <c r="P19" i="1"/>
  <c r="R19" i="1"/>
  <c r="Q19" i="1"/>
  <c r="O20" i="1"/>
  <c r="P20" i="1"/>
  <c r="R20" i="1"/>
  <c r="Q20" i="1"/>
  <c r="O21" i="1"/>
  <c r="P21" i="1"/>
  <c r="R21" i="1"/>
  <c r="Q21" i="1"/>
  <c r="O22" i="1"/>
  <c r="P22" i="1"/>
  <c r="R22" i="1"/>
  <c r="Q22" i="1"/>
  <c r="O23" i="1"/>
  <c r="P23" i="1"/>
  <c r="R23" i="1"/>
  <c r="Q23" i="1"/>
  <c r="O24" i="1"/>
  <c r="P24" i="1"/>
  <c r="R24" i="1"/>
  <c r="Q24" i="1"/>
  <c r="O25" i="1"/>
  <c r="P25" i="1"/>
  <c r="R25" i="1"/>
  <c r="Q25" i="1"/>
  <c r="O26" i="1"/>
  <c r="P26" i="1"/>
  <c r="R26" i="1"/>
  <c r="Q26" i="1"/>
  <c r="O27" i="1"/>
  <c r="P27" i="1"/>
  <c r="R27" i="1"/>
  <c r="Q27" i="1"/>
  <c r="O28" i="1"/>
  <c r="P28" i="1"/>
  <c r="R28" i="1"/>
  <c r="Q28" i="1"/>
  <c r="O29" i="1"/>
  <c r="P29" i="1"/>
  <c r="R29" i="1"/>
  <c r="Q29" i="1"/>
  <c r="O30" i="1"/>
  <c r="P30" i="1"/>
  <c r="R30" i="1"/>
  <c r="Q30" i="1"/>
  <c r="O31" i="1"/>
  <c r="P31" i="1"/>
  <c r="R31" i="1"/>
  <c r="Q31" i="1"/>
  <c r="O32" i="1"/>
  <c r="P32" i="1"/>
  <c r="R32" i="1"/>
  <c r="Q32" i="1"/>
  <c r="O33" i="1"/>
  <c r="P33" i="1"/>
  <c r="R33" i="1"/>
  <c r="Q33" i="1"/>
  <c r="O34" i="1"/>
  <c r="P34" i="1"/>
  <c r="R34" i="1"/>
  <c r="Q34" i="1"/>
  <c r="O35" i="1"/>
  <c r="P35" i="1"/>
  <c r="R35" i="1"/>
  <c r="Q35" i="1"/>
  <c r="O36" i="1"/>
  <c r="P36" i="1"/>
  <c r="R36" i="1"/>
  <c r="Q36" i="1"/>
  <c r="O37" i="1"/>
  <c r="P37" i="1"/>
  <c r="R37" i="1"/>
  <c r="Q37" i="1"/>
  <c r="O38" i="1"/>
  <c r="P38" i="1"/>
  <c r="R38" i="1"/>
  <c r="Q38" i="1"/>
  <c r="O39" i="1"/>
  <c r="P39" i="1"/>
  <c r="R39" i="1"/>
  <c r="Q39" i="1"/>
  <c r="O40" i="1"/>
  <c r="P40" i="1"/>
  <c r="R40" i="1"/>
  <c r="Q40" i="1"/>
  <c r="O41" i="1"/>
  <c r="P41" i="1"/>
  <c r="R41" i="1"/>
  <c r="Q41" i="1"/>
  <c r="O4" i="1"/>
  <c r="P4" i="1" s="1"/>
  <c r="R4" i="1" s="1"/>
  <c r="Q4" i="1"/>
  <c r="O3" i="1"/>
  <c r="P3" i="1"/>
  <c r="R3" i="1"/>
  <c r="Q3" i="1"/>
  <c r="R5" i="1"/>
  <c r="X18" i="1"/>
  <c r="U18" i="1"/>
  <c r="V18" i="1"/>
  <c r="O23" i="4"/>
  <c r="P25" i="4" s="1"/>
  <c r="W1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Hugo Quelopana Tapia</author>
  </authors>
  <commentList>
    <comment ref="E1" authorId="0" shapeId="0" xr:uid="{EC1915EA-0109-4223-AC5D-0A8B411C0A95}">
      <text>
        <r>
          <rPr>
            <b/>
            <sz val="8"/>
            <color indexed="81"/>
            <rFont val="Tahoma"/>
            <family val="2"/>
          </rPr>
          <t>ASF ó HCV</t>
        </r>
      </text>
    </comment>
    <comment ref="F1" authorId="0" shapeId="0" xr:uid="{48BDE867-28E3-467C-BCD9-1E6854E2668F}">
      <text>
        <r>
          <rPr>
            <b/>
            <sz val="8"/>
            <color indexed="81"/>
            <rFont val="Tahoma"/>
            <family val="2"/>
          </rPr>
          <t>C1    Apreciación en Terreno
1      Perfectamente Lisa
2      Algo Rugosa
3      Medianamente Rugosa
4      Rugosidad Alta
5      Extremadamente Rugosa</t>
        </r>
      </text>
    </comment>
  </commentList>
</comments>
</file>

<file path=xl/sharedStrings.xml><?xml version="1.0" encoding="utf-8"?>
<sst xmlns="http://schemas.openxmlformats.org/spreadsheetml/2006/main" count="176" uniqueCount="105">
  <si>
    <t>Largo</t>
  </si>
  <si>
    <t>Ancho</t>
  </si>
  <si>
    <t>ASF</t>
  </si>
  <si>
    <t>HCV</t>
  </si>
  <si>
    <t>IGR</t>
  </si>
  <si>
    <t>P</t>
  </si>
  <si>
    <t>C1</t>
  </si>
  <si>
    <t>C2</t>
  </si>
  <si>
    <t>Vía:</t>
  </si>
  <si>
    <t>Longitud:</t>
  </si>
  <si>
    <t>Material:</t>
  </si>
  <si>
    <t>Ancho:</t>
  </si>
  <si>
    <t>Comuna:</t>
  </si>
  <si>
    <t>C2:</t>
  </si>
  <si>
    <t>C3:</t>
  </si>
  <si>
    <t>% Superficie requiere pavimentación:</t>
  </si>
  <si>
    <t>Observaciones:</t>
  </si>
  <si>
    <t>Fecha:</t>
  </si>
  <si>
    <t>Responsable:</t>
  </si>
  <si>
    <t>Firma:</t>
  </si>
  <si>
    <t>C3
 (Asf)</t>
  </si>
  <si>
    <t>Calle B</t>
  </si>
  <si>
    <t>Tramo</t>
  </si>
  <si>
    <t>Calle 1 y 2</t>
  </si>
  <si>
    <t>Calle 6 y 7</t>
  </si>
  <si>
    <t>Superficie Total que requiere Repavimentación m2</t>
  </si>
  <si>
    <t>Superficie Total del Eje m2</t>
  </si>
  <si>
    <t>Ahuell. (mm)
Estimar 3 mm</t>
  </si>
  <si>
    <t>Nº 
Losas</t>
  </si>
  <si>
    <t>Ancho 
Losas Tipo</t>
  </si>
  <si>
    <t>Long. 
Losas Tipo</t>
  </si>
  <si>
    <t>Sup. requiere Repavimentación P&lt;=2
Requerimiento 1</t>
  </si>
  <si>
    <t>% Superficie Total que requiere repavimentación.
Requerimiento 2</t>
  </si>
  <si>
    <t>Nº
 Grietas+ Fisuras</t>
  </si>
  <si>
    <t>Nombre Vía 
que se evalua</t>
  </si>
  <si>
    <t>Promedio P
Ind. Servicialbilidad</t>
  </si>
  <si>
    <t>% Área Agriet.
+ Sup Area Parchada</t>
  </si>
  <si>
    <t>Pje. A</t>
  </si>
  <si>
    <t>Nº Grietas + Fisuras</t>
  </si>
  <si>
    <t>ASFALTO</t>
  </si>
  <si>
    <t>PROGRAMA PAVIMENTOS PARTICIPATIVOS CATASTRO MONOGRAFÍA HORMIGON</t>
  </si>
  <si>
    <t>Calzada</t>
  </si>
  <si>
    <t xml:space="preserve">Calzada </t>
  </si>
  <si>
    <t>ml</t>
  </si>
  <si>
    <t>CALLE B</t>
  </si>
  <si>
    <t>RENCA</t>
  </si>
  <si>
    <t>Calle 6 y Calle 7</t>
  </si>
  <si>
    <t>Total ml</t>
  </si>
  <si>
    <t>Calle Las Magnolias</t>
  </si>
  <si>
    <t>Renca</t>
  </si>
  <si>
    <t>C1    COEFICIENTE DE RUGOSIDAD</t>
  </si>
  <si>
    <t>1 = PERFECTAMENTE LISA.</t>
  </si>
  <si>
    <t>2 = ALGO RUGOSA.</t>
  </si>
  <si>
    <t>3 = MEDIANAMENTE RUGOSA.</t>
  </si>
  <si>
    <t>4 = RUGOSIDAD ALTA.</t>
  </si>
  <si>
    <t>Ahuellamiento: mm</t>
  </si>
  <si>
    <t>5 = EXTREMADAMENTE RUGOSA.</t>
  </si>
  <si>
    <t>C1=   COEFICIENTE DE RUGOSIDAD</t>
  </si>
  <si>
    <t>Ancho Losas ml</t>
  </si>
  <si>
    <t>Long. Losas ml</t>
  </si>
  <si>
    <t>% Área Agrietada+Area Parchada</t>
  </si>
  <si>
    <t>PROGRAMA PAVIMENTOS PARTICIPATIVOS CATASTRO MONOGRAFÍA ASFALTO
FOTOGRAFIAS</t>
  </si>
  <si>
    <t>TRAMO 1</t>
  </si>
  <si>
    <t>Entre Calle 6 y 7</t>
  </si>
  <si>
    <t>m2</t>
  </si>
  <si>
    <t>Pje. 9 y 11</t>
  </si>
  <si>
    <t>ANEXO FOTOGRAFIAS  (&gt;= 1 Foto c/20 mts.)</t>
  </si>
  <si>
    <t>Long. Parcial auscultación
 por subtramos (ml)</t>
  </si>
  <si>
    <r>
      <t xml:space="preserve">PROGRAMA PAVIMENTOS PARTICIPATIVOS CATASTRO MONOGRAFÍA </t>
    </r>
    <r>
      <rPr>
        <b/>
        <u/>
        <sz val="16"/>
        <rFont val="Arial"/>
        <family val="2"/>
      </rPr>
      <t>ASFALTO</t>
    </r>
  </si>
  <si>
    <r>
      <t xml:space="preserve">PROGRAMA PAVIMENTOS PARTICIPATIVOS CATASTRO MONOGRAFÍA </t>
    </r>
    <r>
      <rPr>
        <b/>
        <u/>
        <sz val="16"/>
        <rFont val="Arial"/>
        <family val="2"/>
      </rPr>
      <t>HORMIGON</t>
    </r>
  </si>
  <si>
    <t>Long. Parcial auscultación  por subtramo (ml)</t>
  </si>
  <si>
    <t>Tramo analizado :</t>
  </si>
  <si>
    <t>Tramo Analizado</t>
  </si>
  <si>
    <t>Result. /Promedio</t>
  </si>
  <si>
    <t>Nº de  Losas que se reemplazan y %</t>
  </si>
  <si>
    <t>Result/Promedio pond.</t>
  </si>
  <si>
    <t>Auscultación Visual</t>
  </si>
  <si>
    <t>Total ml.</t>
  </si>
  <si>
    <t>Indice de Serviciabilidad P:</t>
  </si>
  <si>
    <t>C1: Coef. Rugosidad</t>
  </si>
  <si>
    <t>Coef. Agrietam.</t>
  </si>
  <si>
    <t>Coef.Ahuellam.</t>
  </si>
  <si>
    <t>Tipo Pav.
(ASF-HCV)</t>
  </si>
  <si>
    <t>Superficie Parcial Tramo 
m2</t>
  </si>
  <si>
    <t>Pje 9-Pje 10</t>
  </si>
  <si>
    <t>Pje 10- Pje 11</t>
  </si>
  <si>
    <t>Pje 11-Pje 12</t>
  </si>
  <si>
    <t>Pje 12-Pje 13</t>
  </si>
  <si>
    <t>Pje 9 y Pje 13</t>
  </si>
  <si>
    <t>Pje. 9 y Pje. 10</t>
  </si>
  <si>
    <t>Pje. 10 y Pje. 11</t>
  </si>
  <si>
    <t>Pje. 1 y Pje. 12</t>
  </si>
  <si>
    <t>Pje. 12 y Pje.13</t>
  </si>
  <si>
    <t>Calle 7 y Calle 8</t>
  </si>
  <si>
    <t>Calle 8 y Calle 9</t>
  </si>
  <si>
    <t>Calle 9 y Calle 10</t>
  </si>
  <si>
    <t>Calle 6 y Calle 10</t>
  </si>
  <si>
    <t>Calle 7 y 8</t>
  </si>
  <si>
    <t>Calle 8 y 9</t>
  </si>
  <si>
    <t>Calle 9 y 10</t>
  </si>
  <si>
    <t xml:space="preserve">Entre Pje. 12 y 13 </t>
  </si>
  <si>
    <t>Calle 6 y10.</t>
  </si>
  <si>
    <t>Entre Calle 10 y 11</t>
  </si>
  <si>
    <t>Entre Calle 11 y 12</t>
  </si>
  <si>
    <t>Entre calle 12 y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</si>
</sst>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-;\-* #,##0_-;_-* &quot;-&quot;_-;_-@_-"/>
    <numFmt numFmtId="165" formatCode="0.0"/>
    <numFmt numFmtId="166" formatCode="0.0%"/>
    <numFmt numFmtId="167" formatCode="#,##0.0"/>
  </numFmts>
  <fonts count="20" x14ac:knownFonts="1">
    <font>
      <sz val="10"/>
      <name val="Arial"/>
    </font>
    <font>
      <sz val="10"/>
      <name val="Arial"/>
      <family val="2"/>
    </font>
    <font>
      <b/>
      <sz val="8"/>
      <color indexed="81"/>
      <name val="Tahoma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u/>
      <sz val="14"/>
      <name val="Arial"/>
      <family val="2"/>
    </font>
    <font>
      <sz val="10.5"/>
      <name val="Arial"/>
      <family val="2"/>
    </font>
    <font>
      <sz val="10.5"/>
      <name val="Arial Narrow"/>
      <family val="2"/>
    </font>
    <font>
      <b/>
      <sz val="10.5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.5"/>
      <name val="Arial"/>
      <family val="2"/>
    </font>
    <font>
      <b/>
      <sz val="10.5"/>
      <name val="Arial Narrow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u/>
      <sz val="16"/>
      <name val="Arial"/>
      <family val="2"/>
    </font>
    <font>
      <b/>
      <sz val="10"/>
      <name val="Arial Narrow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3">
    <xf numFmtId="0" fontId="0" fillId="0" borderId="0" xfId="0"/>
    <xf numFmtId="0" fontId="0" fillId="0" borderId="0" xfId="0" applyAlignment="1">
      <alignment horizontal="center"/>
    </xf>
    <xf numFmtId="165" fontId="0" fillId="2" borderId="0" xfId="0" applyNumberFormat="1" applyFill="1"/>
    <xf numFmtId="0" fontId="0" fillId="2" borderId="0" xfId="0" applyFill="1"/>
    <xf numFmtId="165" fontId="0" fillId="2" borderId="1" xfId="0" applyNumberFormat="1" applyFill="1" applyBorder="1" applyAlignment="1">
      <alignment horizontal="center"/>
    </xf>
    <xf numFmtId="0" fontId="3" fillId="2" borderId="0" xfId="0" applyFont="1" applyFill="1"/>
    <xf numFmtId="165" fontId="3" fillId="2" borderId="1" xfId="0" applyNumberFormat="1" applyFont="1" applyFill="1" applyBorder="1" applyAlignment="1">
      <alignment horizontal="center"/>
    </xf>
    <xf numFmtId="0" fontId="3" fillId="0" borderId="0" xfId="0" applyFont="1"/>
    <xf numFmtId="165" fontId="3" fillId="0" borderId="1" xfId="0" applyNumberFormat="1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2" xfId="0" applyFont="1" applyBorder="1"/>
    <xf numFmtId="0" fontId="7" fillId="0" borderId="3" xfId="0" applyFont="1" applyBorder="1"/>
    <xf numFmtId="0" fontId="7" fillId="0" borderId="1" xfId="0" applyFont="1" applyBorder="1"/>
    <xf numFmtId="0" fontId="8" fillId="0" borderId="0" xfId="0" applyFont="1" applyAlignment="1">
      <alignment vertical="center"/>
    </xf>
    <xf numFmtId="0" fontId="7" fillId="0" borderId="4" xfId="0" applyFont="1" applyBorder="1"/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0" fillId="0" borderId="9" xfId="0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165" fontId="0" fillId="5" borderId="1" xfId="0" applyNumberFormat="1" applyFill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65" fontId="0" fillId="5" borderId="16" xfId="0" applyNumberFormat="1" applyFill="1" applyBorder="1" applyAlignment="1">
      <alignment horizontal="center"/>
    </xf>
    <xf numFmtId="165" fontId="0" fillId="2" borderId="11" xfId="0" applyNumberFormat="1" applyFill="1" applyBorder="1" applyAlignment="1">
      <alignment horizontal="center"/>
    </xf>
    <xf numFmtId="165" fontId="3" fillId="2" borderId="12" xfId="0" applyNumberFormat="1" applyFon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4" xfId="0" applyNumberFormat="1" applyFill="1" applyBorder="1" applyAlignment="1">
      <alignment horizontal="center"/>
    </xf>
    <xf numFmtId="165" fontId="3" fillId="2" borderId="15" xfId="0" applyNumberFormat="1" applyFont="1" applyFill="1" applyBorder="1" applyAlignment="1">
      <alignment horizontal="center"/>
    </xf>
    <xf numFmtId="165" fontId="0" fillId="2" borderId="16" xfId="0" applyNumberFormat="1" applyFill="1" applyBorder="1" applyAlignment="1">
      <alignment horizontal="center"/>
    </xf>
    <xf numFmtId="165" fontId="3" fillId="2" borderId="16" xfId="0" applyNumberFormat="1" applyFont="1" applyFill="1" applyBorder="1" applyAlignment="1">
      <alignment horizontal="center"/>
    </xf>
    <xf numFmtId="165" fontId="0" fillId="5" borderId="11" xfId="0" applyNumberFormat="1" applyFill="1" applyBorder="1" applyAlignment="1">
      <alignment horizontal="center"/>
    </xf>
    <xf numFmtId="165" fontId="3" fillId="5" borderId="12" xfId="0" applyNumberFormat="1" applyFont="1" applyFill="1" applyBorder="1" applyAlignment="1">
      <alignment horizontal="center"/>
    </xf>
    <xf numFmtId="165" fontId="0" fillId="5" borderId="13" xfId="0" applyNumberFormat="1" applyFill="1" applyBorder="1" applyAlignment="1">
      <alignment horizontal="center"/>
    </xf>
    <xf numFmtId="165" fontId="0" fillId="5" borderId="14" xfId="0" applyNumberFormat="1" applyFill="1" applyBorder="1" applyAlignment="1">
      <alignment horizontal="center"/>
    </xf>
    <xf numFmtId="165" fontId="3" fillId="5" borderId="15" xfId="0" applyNumberFormat="1" applyFont="1" applyFill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165" fontId="3" fillId="0" borderId="19" xfId="0" applyNumberFormat="1" applyFont="1" applyBorder="1" applyAlignment="1">
      <alignment horizontal="center"/>
    </xf>
    <xf numFmtId="165" fontId="3" fillId="0" borderId="16" xfId="0" applyNumberFormat="1" applyFont="1" applyBorder="1" applyAlignment="1">
      <alignment horizontal="center"/>
    </xf>
    <xf numFmtId="165" fontId="3" fillId="0" borderId="20" xfId="0" applyNumberFormat="1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3" fontId="3" fillId="0" borderId="15" xfId="0" applyNumberFormat="1" applyFont="1" applyBorder="1" applyAlignment="1">
      <alignment horizontal="center"/>
    </xf>
    <xf numFmtId="3" fontId="0" fillId="0" borderId="18" xfId="0" applyNumberFormat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5" borderId="17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4" xfId="0" applyBorder="1" applyAlignment="1">
      <alignment horizontal="center"/>
    </xf>
    <xf numFmtId="165" fontId="0" fillId="5" borderId="17" xfId="0" applyNumberFormat="1" applyFill="1" applyBorder="1" applyAlignment="1">
      <alignment horizontal="center"/>
    </xf>
    <xf numFmtId="165" fontId="3" fillId="5" borderId="18" xfId="0" applyNumberFormat="1" applyFont="1" applyFill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12" fillId="0" borderId="0" xfId="0" applyFont="1" applyAlignment="1">
      <alignment horizontal="center" vertical="center"/>
    </xf>
    <xf numFmtId="9" fontId="15" fillId="0" borderId="20" xfId="2" applyFont="1" applyBorder="1" applyAlignment="1">
      <alignment horizontal="center"/>
    </xf>
    <xf numFmtId="4" fontId="15" fillId="0" borderId="20" xfId="2" applyNumberFormat="1" applyFont="1" applyBorder="1" applyAlignment="1">
      <alignment horizontal="center"/>
    </xf>
    <xf numFmtId="2" fontId="15" fillId="0" borderId="30" xfId="0" applyNumberFormat="1" applyFont="1" applyBorder="1" applyAlignment="1">
      <alignment horizontal="center"/>
    </xf>
    <xf numFmtId="9" fontId="15" fillId="0" borderId="31" xfId="2" applyFont="1" applyBorder="1" applyAlignment="1">
      <alignment horizontal="center"/>
    </xf>
    <xf numFmtId="0" fontId="9" fillId="0" borderId="2" xfId="0" applyFont="1" applyBorder="1"/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7" fillId="0" borderId="34" xfId="0" applyFont="1" applyBorder="1"/>
    <xf numFmtId="0" fontId="9" fillId="0" borderId="35" xfId="0" applyFont="1" applyBorder="1"/>
    <xf numFmtId="14" fontId="7" fillId="0" borderId="3" xfId="0" applyNumberFormat="1" applyFont="1" applyBorder="1"/>
    <xf numFmtId="0" fontId="7" fillId="0" borderId="10" xfId="0" applyFont="1" applyBorder="1"/>
    <xf numFmtId="0" fontId="7" fillId="0" borderId="36" xfId="0" applyFont="1" applyBorder="1"/>
    <xf numFmtId="0" fontId="7" fillId="0" borderId="25" xfId="0" applyFont="1" applyBorder="1"/>
    <xf numFmtId="0" fontId="9" fillId="0" borderId="35" xfId="0" applyFont="1" applyBorder="1" applyAlignment="1">
      <alignment horizontal="center" vertical="center"/>
    </xf>
    <xf numFmtId="0" fontId="13" fillId="0" borderId="3" xfId="0" applyFont="1" applyBorder="1"/>
    <xf numFmtId="0" fontId="7" fillId="0" borderId="9" xfId="0" applyFont="1" applyBorder="1"/>
    <xf numFmtId="0" fontId="14" fillId="0" borderId="20" xfId="0" applyFont="1" applyBorder="1" applyAlignment="1">
      <alignment vertical="center"/>
    </xf>
    <xf numFmtId="0" fontId="0" fillId="0" borderId="10" xfId="0" applyBorder="1"/>
    <xf numFmtId="0" fontId="0" fillId="3" borderId="25" xfId="0" applyFill="1" applyBorder="1" applyAlignment="1">
      <alignment horizontal="center"/>
    </xf>
    <xf numFmtId="165" fontId="0" fillId="2" borderId="17" xfId="0" applyNumberFormat="1" applyFill="1" applyBorder="1" applyAlignment="1">
      <alignment horizontal="center"/>
    </xf>
    <xf numFmtId="165" fontId="3" fillId="2" borderId="18" xfId="0" applyNumberFormat="1" applyFont="1" applyFill="1" applyBorder="1" applyAlignment="1">
      <alignment horizontal="center"/>
    </xf>
    <xf numFmtId="165" fontId="3" fillId="0" borderId="37" xfId="0" applyNumberFormat="1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9" fillId="0" borderId="32" xfId="0" applyFont="1" applyBorder="1"/>
    <xf numFmtId="0" fontId="0" fillId="0" borderId="33" xfId="0" applyBorder="1"/>
    <xf numFmtId="0" fontId="7" fillId="0" borderId="24" xfId="0" applyFont="1" applyBorder="1"/>
    <xf numFmtId="0" fontId="0" fillId="0" borderId="25" xfId="0" applyBorder="1"/>
    <xf numFmtId="0" fontId="9" fillId="0" borderId="34" xfId="0" applyFont="1" applyBorder="1"/>
    <xf numFmtId="0" fontId="3" fillId="0" borderId="33" xfId="0" applyFont="1" applyBorder="1"/>
    <xf numFmtId="0" fontId="9" fillId="0" borderId="0" xfId="0" applyFont="1" applyAlignment="1">
      <alignment horizontal="center" vertical="center"/>
    </xf>
    <xf numFmtId="3" fontId="7" fillId="0" borderId="1" xfId="0" applyNumberFormat="1" applyFont="1" applyBorder="1"/>
    <xf numFmtId="3" fontId="7" fillId="0" borderId="0" xfId="0" applyNumberFormat="1" applyFont="1"/>
    <xf numFmtId="0" fontId="10" fillId="0" borderId="0" xfId="0" applyFont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4" fontId="9" fillId="0" borderId="9" xfId="1" applyFont="1" applyBorder="1"/>
    <xf numFmtId="0" fontId="7" fillId="5" borderId="1" xfId="0" applyFont="1" applyFill="1" applyBorder="1"/>
    <xf numFmtId="4" fontId="9" fillId="5" borderId="1" xfId="0" applyNumberFormat="1" applyFont="1" applyFill="1" applyBorder="1"/>
    <xf numFmtId="0" fontId="9" fillId="5" borderId="1" xfId="0" applyFont="1" applyFill="1" applyBorder="1"/>
    <xf numFmtId="0" fontId="9" fillId="0" borderId="33" xfId="0" applyFont="1" applyBorder="1" applyAlignment="1">
      <alignment vertical="center"/>
    </xf>
    <xf numFmtId="0" fontId="0" fillId="0" borderId="34" xfId="0" applyBorder="1" applyAlignment="1">
      <alignment horizontal="center"/>
    </xf>
    <xf numFmtId="0" fontId="0" fillId="0" borderId="34" xfId="0" applyBorder="1"/>
    <xf numFmtId="0" fontId="16" fillId="0" borderId="0" xfId="0" applyFont="1"/>
    <xf numFmtId="9" fontId="9" fillId="5" borderId="1" xfId="2" applyFont="1" applyFill="1" applyBorder="1"/>
    <xf numFmtId="0" fontId="3" fillId="0" borderId="35" xfId="0" applyFont="1" applyBorder="1" applyAlignment="1">
      <alignment vertical="center" wrapText="1"/>
    </xf>
    <xf numFmtId="0" fontId="9" fillId="0" borderId="34" xfId="0" applyFont="1" applyBorder="1" applyAlignment="1">
      <alignment vertical="center"/>
    </xf>
    <xf numFmtId="14" fontId="7" fillId="0" borderId="3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9" fillId="5" borderId="35" xfId="0" applyFont="1" applyFill="1" applyBorder="1" applyAlignment="1">
      <alignment vertical="center"/>
    </xf>
    <xf numFmtId="2" fontId="9" fillId="5" borderId="21" xfId="0" applyNumberFormat="1" applyFont="1" applyFill="1" applyBorder="1" applyAlignment="1">
      <alignment horizontal="right" vertical="center"/>
    </xf>
    <xf numFmtId="0" fontId="9" fillId="5" borderId="22" xfId="0" applyFont="1" applyFill="1" applyBorder="1" applyAlignment="1">
      <alignment horizontal="right"/>
    </xf>
    <xf numFmtId="2" fontId="9" fillId="5" borderId="1" xfId="0" applyNumberFormat="1" applyFont="1" applyFill="1" applyBorder="1"/>
    <xf numFmtId="9" fontId="3" fillId="5" borderId="35" xfId="2" applyFont="1" applyFill="1" applyBorder="1" applyAlignment="1">
      <alignment horizontal="center" vertical="center"/>
    </xf>
    <xf numFmtId="0" fontId="9" fillId="5" borderId="30" xfId="0" applyFont="1" applyFill="1" applyBorder="1" applyAlignment="1">
      <alignment vertical="center"/>
    </xf>
    <xf numFmtId="167" fontId="9" fillId="5" borderId="16" xfId="0" applyNumberFormat="1" applyFont="1" applyFill="1" applyBorder="1"/>
    <xf numFmtId="0" fontId="19" fillId="5" borderId="1" xfId="0" applyFont="1" applyFill="1" applyBorder="1"/>
    <xf numFmtId="0" fontId="9" fillId="0" borderId="0" xfId="0" applyFont="1" applyAlignment="1">
      <alignment horizontal="right" vertical="center"/>
    </xf>
    <xf numFmtId="0" fontId="3" fillId="0" borderId="0" xfId="0" applyFont="1" applyAlignment="1">
      <alignment horizontal="center"/>
    </xf>
    <xf numFmtId="1" fontId="9" fillId="5" borderId="22" xfId="0" applyNumberFormat="1" applyFont="1" applyFill="1" applyBorder="1" applyAlignment="1">
      <alignment horizontal="right" vertical="center"/>
    </xf>
    <xf numFmtId="9" fontId="9" fillId="5" borderId="1" xfId="2" applyFont="1" applyFill="1" applyBorder="1" applyAlignment="1">
      <alignment horizontal="right"/>
    </xf>
    <xf numFmtId="165" fontId="15" fillId="0" borderId="2" xfId="0" applyNumberFormat="1" applyFont="1" applyBorder="1" applyAlignment="1">
      <alignment horizontal="center"/>
    </xf>
    <xf numFmtId="165" fontId="15" fillId="0" borderId="3" xfId="0" applyNumberFormat="1" applyFont="1" applyBorder="1" applyAlignment="1">
      <alignment horizontal="center"/>
    </xf>
    <xf numFmtId="164" fontId="3" fillId="0" borderId="20" xfId="1" applyFont="1" applyBorder="1" applyAlignment="1">
      <alignment vertical="center"/>
    </xf>
    <xf numFmtId="164" fontId="0" fillId="0" borderId="26" xfId="1" applyFont="1" applyBorder="1" applyAlignment="1">
      <alignment vertical="center"/>
    </xf>
    <xf numFmtId="164" fontId="0" fillId="0" borderId="22" xfId="1" applyFont="1" applyBorder="1" applyAlignment="1">
      <alignment vertical="center"/>
    </xf>
    <xf numFmtId="0" fontId="5" fillId="6" borderId="21" xfId="0" applyFont="1" applyFill="1" applyBorder="1" applyAlignment="1">
      <alignment horizontal="center" vertical="center"/>
    </xf>
    <xf numFmtId="0" fontId="5" fillId="6" borderId="20" xfId="0" applyFont="1" applyFill="1" applyBorder="1" applyAlignment="1">
      <alignment horizontal="center" vertical="center"/>
    </xf>
    <xf numFmtId="0" fontId="5" fillId="6" borderId="20" xfId="0" applyFont="1" applyFill="1" applyBorder="1" applyAlignment="1">
      <alignment horizontal="center" vertical="center" wrapText="1"/>
    </xf>
    <xf numFmtId="0" fontId="10" fillId="0" borderId="38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37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4" borderId="38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5" borderId="26" xfId="0" applyFill="1" applyBorder="1" applyAlignment="1">
      <alignment horizontal="center"/>
    </xf>
    <xf numFmtId="0" fontId="0" fillId="5" borderId="22" xfId="0" applyFill="1" applyBorder="1" applyAlignment="1">
      <alignment horizontal="center"/>
    </xf>
    <xf numFmtId="0" fontId="0" fillId="5" borderId="20" xfId="0" applyFill="1" applyBorder="1" applyAlignment="1">
      <alignment horizontal="center"/>
    </xf>
    <xf numFmtId="0" fontId="0" fillId="0" borderId="37" xfId="0" applyBorder="1" applyAlignment="1">
      <alignment horizontal="center"/>
    </xf>
    <xf numFmtId="0" fontId="0" fillId="3" borderId="45" xfId="0" applyFill="1" applyBorder="1" applyAlignment="1">
      <alignment horizontal="center"/>
    </xf>
    <xf numFmtId="0" fontId="11" fillId="0" borderId="27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11" fillId="0" borderId="31" xfId="0" applyFont="1" applyBorder="1" applyAlignment="1">
      <alignment horizontal="center"/>
    </xf>
    <xf numFmtId="0" fontId="5" fillId="6" borderId="47" xfId="0" applyFont="1" applyFill="1" applyBorder="1" applyAlignment="1">
      <alignment horizontal="center" vertical="center" wrapText="1"/>
    </xf>
    <xf numFmtId="1" fontId="3" fillId="0" borderId="20" xfId="0" applyNumberFormat="1" applyFont="1" applyBorder="1" applyAlignment="1">
      <alignment horizontal="center"/>
    </xf>
    <xf numFmtId="0" fontId="7" fillId="0" borderId="48" xfId="0" applyFont="1" applyBorder="1"/>
    <xf numFmtId="0" fontId="7" fillId="0" borderId="49" xfId="0" applyFont="1" applyBorder="1"/>
    <xf numFmtId="0" fontId="1" fillId="0" borderId="46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9" fillId="0" borderId="1" xfId="0" applyFont="1" applyBorder="1" applyAlignment="1">
      <alignment vertical="center"/>
    </xf>
    <xf numFmtId="0" fontId="19" fillId="0" borderId="2" xfId="0" applyFont="1" applyBorder="1"/>
    <xf numFmtId="0" fontId="3" fillId="0" borderId="0" xfId="0" applyFont="1" applyAlignment="1">
      <alignment horizontal="left"/>
    </xf>
    <xf numFmtId="0" fontId="1" fillId="0" borderId="0" xfId="0" applyFont="1"/>
    <xf numFmtId="3" fontId="3" fillId="0" borderId="15" xfId="0" applyNumberFormat="1" applyFont="1" applyBorder="1" applyAlignment="1">
      <alignment horizontal="center" vertical="center"/>
    </xf>
    <xf numFmtId="164" fontId="3" fillId="0" borderId="15" xfId="1" applyFont="1" applyBorder="1" applyAlignment="1">
      <alignment horizontal="center" vertical="center"/>
    </xf>
    <xf numFmtId="14" fontId="5" fillId="6" borderId="47" xfId="0" applyNumberFormat="1" applyFont="1" applyFill="1" applyBorder="1" applyAlignment="1">
      <alignment vertical="center" wrapText="1"/>
    </xf>
    <xf numFmtId="0" fontId="5" fillId="6" borderId="21" xfId="0" applyFont="1" applyFill="1" applyBorder="1" applyAlignment="1">
      <alignment horizontal="center" vertical="center" wrapText="1"/>
    </xf>
    <xf numFmtId="0" fontId="5" fillId="6" borderId="20" xfId="0" applyFont="1" applyFill="1" applyBorder="1" applyAlignment="1">
      <alignment horizontal="center" vertical="center" wrapText="1"/>
    </xf>
    <xf numFmtId="0" fontId="5" fillId="6" borderId="21" xfId="0" applyFont="1" applyFill="1" applyBorder="1" applyAlignment="1">
      <alignment horizontal="center" vertical="center"/>
    </xf>
    <xf numFmtId="0" fontId="5" fillId="6" borderId="20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9" fontId="7" fillId="0" borderId="39" xfId="2" applyFont="1" applyBorder="1" applyAlignment="1">
      <alignment horizontal="right" vertical="center"/>
    </xf>
    <xf numFmtId="9" fontId="7" fillId="0" borderId="16" xfId="2" applyFont="1" applyBorder="1" applyAlignment="1">
      <alignment horizontal="right" vertical="center"/>
    </xf>
    <xf numFmtId="9" fontId="7" fillId="0" borderId="39" xfId="0" applyNumberFormat="1" applyFont="1" applyBorder="1" applyAlignment="1">
      <alignment horizontal="right" vertical="center"/>
    </xf>
    <xf numFmtId="0" fontId="7" fillId="0" borderId="16" xfId="0" applyFont="1" applyBorder="1" applyAlignment="1">
      <alignment horizontal="right" vertical="center"/>
    </xf>
    <xf numFmtId="9" fontId="7" fillId="0" borderId="39" xfId="0" applyNumberFormat="1" applyFont="1" applyBorder="1" applyAlignment="1">
      <alignment vertical="center"/>
    </xf>
    <xf numFmtId="0" fontId="7" fillId="0" borderId="16" xfId="0" applyFont="1" applyBorder="1" applyAlignment="1">
      <alignment vertical="center"/>
    </xf>
    <xf numFmtId="166" fontId="9" fillId="5" borderId="39" xfId="2" applyNumberFormat="1" applyFont="1" applyFill="1" applyBorder="1" applyAlignment="1">
      <alignment horizontal="right" vertical="center"/>
    </xf>
    <xf numFmtId="166" fontId="9" fillId="5" borderId="16" xfId="2" applyNumberFormat="1" applyFont="1" applyFill="1" applyBorder="1" applyAlignment="1">
      <alignment horizontal="right" vertical="center"/>
    </xf>
    <xf numFmtId="0" fontId="9" fillId="0" borderId="40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9" fillId="5" borderId="32" xfId="0" applyFont="1" applyFill="1" applyBorder="1" applyAlignment="1">
      <alignment horizontal="center"/>
    </xf>
    <xf numFmtId="0" fontId="9" fillId="5" borderId="34" xfId="0" applyFont="1" applyFill="1" applyBorder="1" applyAlignment="1">
      <alignment horizontal="center"/>
    </xf>
    <xf numFmtId="0" fontId="9" fillId="5" borderId="33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7" fillId="0" borderId="34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right" vertical="center"/>
    </xf>
    <xf numFmtId="0" fontId="7" fillId="0" borderId="39" xfId="0" applyFont="1" applyBorder="1" applyAlignment="1">
      <alignment vertical="center"/>
    </xf>
    <xf numFmtId="164" fontId="9" fillId="5" borderId="40" xfId="1" applyFont="1" applyFill="1" applyBorder="1" applyAlignment="1">
      <alignment vertical="center"/>
    </xf>
    <xf numFmtId="164" fontId="9" fillId="5" borderId="26" xfId="1" applyFont="1" applyFill="1" applyBorder="1" applyAlignment="1">
      <alignment vertical="center"/>
    </xf>
    <xf numFmtId="0" fontId="7" fillId="0" borderId="9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7" fillId="0" borderId="9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</cellXfs>
  <cellStyles count="3"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40</xdr:row>
      <xdr:rowOff>0</xdr:rowOff>
    </xdr:from>
    <xdr:to>
      <xdr:col>5</xdr:col>
      <xdr:colOff>9525</xdr:colOff>
      <xdr:row>52</xdr:row>
      <xdr:rowOff>9525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658B687-C9FE-97BC-46F1-F9039FF7C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43050" y="7658100"/>
          <a:ext cx="1866900" cy="196215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40</xdr:row>
      <xdr:rowOff>0</xdr:rowOff>
    </xdr:from>
    <xdr:to>
      <xdr:col>9</xdr:col>
      <xdr:colOff>9525</xdr:colOff>
      <xdr:row>51</xdr:row>
      <xdr:rowOff>161925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3BDB56-DC31-D9D7-30EC-AF26C904C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43350" y="8172450"/>
          <a:ext cx="2124075" cy="1943100"/>
        </a:xfrm>
        <a:prstGeom prst="rect">
          <a:avLst/>
        </a:prstGeom>
      </xdr:spPr>
    </xdr:pic>
    <xdr:clientData/>
  </xdr:twoCellAnchor>
  <xdr:twoCellAnchor editAs="oneCell">
    <xdr:from>
      <xdr:col>10</xdr:col>
      <xdr:colOff>1</xdr:colOff>
      <xdr:row>40</xdr:row>
      <xdr:rowOff>0</xdr:rowOff>
    </xdr:from>
    <xdr:to>
      <xdr:col>12</xdr:col>
      <xdr:colOff>704851</xdr:colOff>
      <xdr:row>52</xdr:row>
      <xdr:rowOff>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9C3C9D64-E483-B657-CC0B-8542CEFB50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00826" y="8172450"/>
          <a:ext cx="1828800" cy="19526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42</xdr:row>
      <xdr:rowOff>1</xdr:rowOff>
    </xdr:from>
    <xdr:to>
      <xdr:col>4</xdr:col>
      <xdr:colOff>682031</xdr:colOff>
      <xdr:row>54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8E63E4A-68D1-5348-DC53-524F1A8210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1625" y="7896226"/>
          <a:ext cx="1872656" cy="210502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9</xdr:col>
      <xdr:colOff>1374</xdr:colOff>
      <xdr:row>54</xdr:row>
      <xdr:rowOff>161925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38BFAEF-CFF3-46D9-5D97-3C3F146199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90975" y="7896225"/>
          <a:ext cx="1973049" cy="2105025"/>
        </a:xfrm>
        <a:prstGeom prst="rect">
          <a:avLst/>
        </a:prstGeom>
      </xdr:spPr>
    </xdr:pic>
    <xdr:clientData/>
  </xdr:twoCellAnchor>
  <xdr:twoCellAnchor editAs="oneCell">
    <xdr:from>
      <xdr:col>10</xdr:col>
      <xdr:colOff>9526</xdr:colOff>
      <xdr:row>42</xdr:row>
      <xdr:rowOff>9525</xdr:rowOff>
    </xdr:from>
    <xdr:to>
      <xdr:col>13</xdr:col>
      <xdr:colOff>0</xdr:colOff>
      <xdr:row>55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92E3B3D-3AF1-F2FC-6356-2EC6C2350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48451" y="8162925"/>
          <a:ext cx="1876424" cy="2105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7B441-9124-495E-85EC-0B986178FB76}">
  <sheetPr>
    <pageSetUpPr fitToPage="1"/>
  </sheetPr>
  <dimension ref="A1:X55"/>
  <sheetViews>
    <sheetView topLeftCell="H1" zoomScaleNormal="100" workbookViewId="0">
      <pane ySplit="2" topLeftCell="A13" activePane="bottomLeft" state="frozen"/>
      <selection pane="bottomLeft" sqref="A1:X14"/>
    </sheetView>
  </sheetViews>
  <sheetFormatPr baseColWidth="10" defaultRowHeight="12.75" x14ac:dyDescent="0.2"/>
  <cols>
    <col min="1" max="1" width="18" customWidth="1"/>
    <col min="2" max="2" width="15.28515625" customWidth="1"/>
    <col min="3" max="3" width="6.28515625" bestFit="1" customWidth="1"/>
    <col min="4" max="4" width="6.7109375" bestFit="1" customWidth="1"/>
    <col min="5" max="5" width="9.5703125" bestFit="1" customWidth="1"/>
    <col min="6" max="6" width="3.28515625" customWidth="1"/>
    <col min="7" max="7" width="9" bestFit="1" customWidth="1"/>
    <col min="8" max="8" width="9.140625" bestFit="1" customWidth="1"/>
    <col min="9" max="9" width="11.5703125" bestFit="1" customWidth="1"/>
    <col min="10" max="10" width="10.85546875" bestFit="1" customWidth="1"/>
    <col min="11" max="11" width="8.140625" bestFit="1" customWidth="1"/>
    <col min="12" max="12" width="12.140625" bestFit="1" customWidth="1"/>
    <col min="13" max="13" width="13.28515625" customWidth="1"/>
    <col min="14" max="14" width="11.140625" bestFit="1" customWidth="1"/>
    <col min="15" max="15" width="7.5703125" style="3" customWidth="1"/>
    <col min="16" max="16" width="4.28515625" style="3" customWidth="1"/>
    <col min="17" max="17" width="5.140625" style="3" customWidth="1"/>
    <col min="18" max="18" width="4.7109375" style="5" customWidth="1"/>
    <col min="19" max="19" width="14.85546875" style="7" customWidth="1"/>
    <col min="20" max="20" width="11.85546875" customWidth="1"/>
    <col min="23" max="23" width="15.28515625" customWidth="1"/>
    <col min="24" max="24" width="13.85546875" customWidth="1"/>
  </cols>
  <sheetData>
    <row r="1" spans="1:24" s="71" customFormat="1" ht="12.75" customHeight="1" thickBot="1" x14ac:dyDescent="0.25">
      <c r="A1" s="190" t="s">
        <v>34</v>
      </c>
      <c r="B1" s="140"/>
      <c r="C1" s="192" t="s">
        <v>0</v>
      </c>
      <c r="D1" s="192" t="s">
        <v>1</v>
      </c>
      <c r="E1" s="190" t="s">
        <v>82</v>
      </c>
      <c r="F1" s="192" t="s">
        <v>6</v>
      </c>
      <c r="G1" s="192" t="s">
        <v>3</v>
      </c>
      <c r="H1" s="192"/>
      <c r="I1" s="192"/>
      <c r="J1" s="192"/>
      <c r="K1" s="192"/>
      <c r="L1" s="192" t="s">
        <v>2</v>
      </c>
      <c r="M1" s="192"/>
      <c r="N1" s="192"/>
      <c r="O1" s="192" t="s">
        <v>4</v>
      </c>
      <c r="P1" s="192" t="s">
        <v>7</v>
      </c>
      <c r="Q1" s="190" t="s">
        <v>20</v>
      </c>
      <c r="R1" s="192" t="s">
        <v>5</v>
      </c>
      <c r="S1" s="190" t="s">
        <v>31</v>
      </c>
      <c r="T1" s="190" t="s">
        <v>83</v>
      </c>
      <c r="U1" s="190" t="s">
        <v>26</v>
      </c>
      <c r="V1" s="190" t="s">
        <v>25</v>
      </c>
      <c r="W1" s="190" t="s">
        <v>32</v>
      </c>
      <c r="X1" s="189">
        <f ca="1">NOW()</f>
        <v>45600.630560300924</v>
      </c>
    </row>
    <row r="2" spans="1:24" s="71" customFormat="1" ht="63" customHeight="1" thickBot="1" x14ac:dyDescent="0.25">
      <c r="A2" s="193"/>
      <c r="B2" s="141" t="s">
        <v>22</v>
      </c>
      <c r="C2" s="193"/>
      <c r="D2" s="193"/>
      <c r="E2" s="193"/>
      <c r="F2" s="193"/>
      <c r="G2" s="191" t="s">
        <v>33</v>
      </c>
      <c r="H2" s="191"/>
      <c r="I2" s="142" t="s">
        <v>29</v>
      </c>
      <c r="J2" s="142" t="s">
        <v>30</v>
      </c>
      <c r="K2" s="142" t="s">
        <v>28</v>
      </c>
      <c r="L2" s="191" t="s">
        <v>36</v>
      </c>
      <c r="M2" s="193"/>
      <c r="N2" s="142" t="s">
        <v>27</v>
      </c>
      <c r="O2" s="193"/>
      <c r="P2" s="193"/>
      <c r="Q2" s="193"/>
      <c r="R2" s="193"/>
      <c r="S2" s="191"/>
      <c r="T2" s="191"/>
      <c r="U2" s="191"/>
      <c r="V2" s="191"/>
      <c r="W2" s="191"/>
      <c r="X2" s="176" t="s">
        <v>35</v>
      </c>
    </row>
    <row r="3" spans="1:24" s="1" customFormat="1" x14ac:dyDescent="0.2">
      <c r="A3" s="143" t="s">
        <v>48</v>
      </c>
      <c r="B3" s="180" t="s">
        <v>89</v>
      </c>
      <c r="C3" s="172">
        <v>60</v>
      </c>
      <c r="D3" s="155">
        <v>6</v>
      </c>
      <c r="E3" s="164" t="s">
        <v>2</v>
      </c>
      <c r="F3" s="156">
        <v>4</v>
      </c>
      <c r="G3" s="47"/>
      <c r="H3" s="154"/>
      <c r="I3" s="52"/>
      <c r="J3" s="52"/>
      <c r="K3" s="52"/>
      <c r="L3" s="91">
        <v>60</v>
      </c>
      <c r="M3" s="150"/>
      <c r="N3" s="156">
        <v>3</v>
      </c>
      <c r="O3" s="92">
        <f>IF(E3="HCV",(2.21*(G3+H3)*100*3.5/(I3*J3*K3)),(L3+M3))</f>
        <v>60</v>
      </c>
      <c r="P3" s="39">
        <f>IF(E3="HCV",IF(O3&lt;=5,1,IF(O3&lt;=15,1.5,IF(O3&lt;=40,2,IF(O3&lt;=80,2.5,IF(O3&lt;=140,3,IF(O3&lt;=220,3.5,4)))))),IF(O3&lt;=5,1,IF(O3&lt;=10,1.5,IF(O3&lt;=20,2,IF(O3&lt;=30,2.5,IF(O3&lt;=40,3,IF(O3&lt;=50,3.5,4)))))))</f>
        <v>4</v>
      </c>
      <c r="Q3" s="39">
        <f>IF(E3="HCV", "",IF(N3&lt;=1,1,IF(N3&lt;=5,1.5,IF(N3&lt;=10,2,IF(N3&lt;=25,2.5,3)))))</f>
        <v>1.5</v>
      </c>
      <c r="R3" s="93">
        <f>IF(E3="HCV",(5.8-0.8*F3-0.5*P3),(5.4-0.8*F3-0.1*P3-0.3*Q3))</f>
        <v>1.3500000000000003</v>
      </c>
      <c r="S3" s="46">
        <f>+T3</f>
        <v>360</v>
      </c>
      <c r="T3" s="47">
        <f>+C3*D3</f>
        <v>360</v>
      </c>
      <c r="U3" s="48"/>
      <c r="V3" s="64"/>
      <c r="W3" s="64"/>
      <c r="X3" s="64"/>
    </row>
    <row r="4" spans="1:24" s="1" customFormat="1" x14ac:dyDescent="0.2">
      <c r="A4" s="144" t="s">
        <v>48</v>
      </c>
      <c r="B4" s="181" t="s">
        <v>90</v>
      </c>
      <c r="C4" s="157">
        <v>120</v>
      </c>
      <c r="D4" s="22">
        <v>6</v>
      </c>
      <c r="E4" s="165" t="s">
        <v>2</v>
      </c>
      <c r="F4" s="157">
        <v>3</v>
      </c>
      <c r="G4" s="25"/>
      <c r="H4" s="26"/>
      <c r="I4" s="53"/>
      <c r="J4" s="53"/>
      <c r="K4" s="53"/>
      <c r="L4" s="23">
        <v>55</v>
      </c>
      <c r="M4" s="151"/>
      <c r="N4" s="157">
        <v>3</v>
      </c>
      <c r="O4" s="34">
        <f>IF(E4="HCV",(2.21*(G4+H4)*100*3.5/(I4*J4*K4)),(L4+M4))</f>
        <v>55</v>
      </c>
      <c r="P4" s="4">
        <f>IF(E4="HCV",IF(O4&lt;=5,1,IF(O4&lt;=15,1.5,IF(O4&lt;=40,2,IF(O4&lt;=80,2.5,IF(O4&lt;=140,3,IF(O4&lt;=220,3.5,4)))))),IF(O4&lt;=5,1,IF(O4&lt;=10,1.5,IF(O4&lt;=20,2,IF(O4&lt;=30,2.5,IF(O4&lt;=40,3,IF(O4&lt;=50,3.5,4)))))))</f>
        <v>4</v>
      </c>
      <c r="Q4" s="4">
        <f>IF(E4="HCV", "",IF(N4&lt;=1,1,IF(N4&lt;=5,1.5,IF(N4&lt;=10,2,IF(N4&lt;=25,2.5,3)))))</f>
        <v>1.5</v>
      </c>
      <c r="R4" s="35">
        <f>IF(E4="HCV",(5.8-0.8*F4-0.5*P4),(5.4-0.8*F4-0.1*P4-0.3*Q4))</f>
        <v>2.1500000000000004</v>
      </c>
      <c r="S4" s="32">
        <v>0</v>
      </c>
      <c r="T4" s="25">
        <f t="shared" ref="T4:T18" si="0">+C4*D4</f>
        <v>720</v>
      </c>
      <c r="U4" s="26"/>
      <c r="V4" s="53"/>
      <c r="W4" s="53"/>
      <c r="X4" s="53"/>
    </row>
    <row r="5" spans="1:24" s="1" customFormat="1" x14ac:dyDescent="0.2">
      <c r="A5" s="144" t="s">
        <v>48</v>
      </c>
      <c r="B5" s="181" t="s">
        <v>91</v>
      </c>
      <c r="C5" s="157">
        <v>50</v>
      </c>
      <c r="D5" s="22">
        <v>6</v>
      </c>
      <c r="E5" s="165" t="s">
        <v>2</v>
      </c>
      <c r="F5" s="157">
        <v>5</v>
      </c>
      <c r="G5" s="25"/>
      <c r="H5" s="26"/>
      <c r="I5" s="53"/>
      <c r="J5" s="53"/>
      <c r="K5" s="53"/>
      <c r="L5" s="23">
        <v>60</v>
      </c>
      <c r="M5" s="151"/>
      <c r="N5" s="157">
        <v>3</v>
      </c>
      <c r="O5" s="34">
        <f t="shared" ref="O5:O41" si="1">IF(E5="HCV",(2.21*(G5+H5)*100*3.5/(I5*J5*K5)),(L5+M5))</f>
        <v>60</v>
      </c>
      <c r="P5" s="4">
        <f t="shared" ref="P5:P41" si="2">IF(E5="HCV",IF(O5&lt;=5,1,IF(O5&lt;=15,1.5,IF(O5&lt;=40,2,IF(O5&lt;=80,2.5,IF(O5&lt;=140,3,IF(O5&lt;=220,3.5,4)))))),IF(O5&lt;=5,1,IF(O5&lt;=10,1.5,IF(O5&lt;=20,2,IF(O5&lt;=30,2.5,IF(O5&lt;=40,3,IF(O5&lt;=50,3.5,4)))))))</f>
        <v>4</v>
      </c>
      <c r="Q5" s="4">
        <f t="shared" ref="Q5:Q41" si="3">IF(E5="HCV", "",IF(N5&lt;=1,1,IF(N5&lt;=5,1.5,IF(N5&lt;=10,2,IF(N5&lt;=25,2.5,3)))))</f>
        <v>1.5</v>
      </c>
      <c r="R5" s="35">
        <f t="shared" ref="R5:R41" si="4">IF(E5="HCV",(5.8-0.8*F5-0.5*P5),(5.4-0.8*F5-0.1*P5-0.3*Q5))</f>
        <v>0.55000000000000049</v>
      </c>
      <c r="S5" s="32">
        <f>+T5+S6</f>
        <v>780</v>
      </c>
      <c r="T5" s="25">
        <f t="shared" si="0"/>
        <v>300</v>
      </c>
      <c r="U5" s="26"/>
      <c r="V5" s="53"/>
      <c r="W5" s="53"/>
      <c r="X5" s="53"/>
    </row>
    <row r="6" spans="1:24" s="1" customFormat="1" ht="13.5" thickBot="1" x14ac:dyDescent="0.25">
      <c r="A6" s="145" t="s">
        <v>48</v>
      </c>
      <c r="B6" s="182" t="s">
        <v>92</v>
      </c>
      <c r="C6" s="158">
        <v>80</v>
      </c>
      <c r="D6" s="70">
        <v>6</v>
      </c>
      <c r="E6" s="166" t="s">
        <v>2</v>
      </c>
      <c r="F6" s="158">
        <v>4</v>
      </c>
      <c r="G6" s="27"/>
      <c r="H6" s="28"/>
      <c r="I6" s="95"/>
      <c r="J6" s="95"/>
      <c r="K6" s="95"/>
      <c r="L6" s="66">
        <v>70</v>
      </c>
      <c r="M6" s="152"/>
      <c r="N6" s="158">
        <v>3</v>
      </c>
      <c r="O6" s="36">
        <f t="shared" si="1"/>
        <v>70</v>
      </c>
      <c r="P6" s="37">
        <f t="shared" si="2"/>
        <v>4</v>
      </c>
      <c r="Q6" s="37">
        <f t="shared" si="3"/>
        <v>1.5</v>
      </c>
      <c r="R6" s="38">
        <f t="shared" si="4"/>
        <v>1.3500000000000003</v>
      </c>
      <c r="S6" s="94">
        <f>+T6</f>
        <v>480</v>
      </c>
      <c r="T6" s="27">
        <f t="shared" si="0"/>
        <v>480</v>
      </c>
      <c r="U6" s="188">
        <f>SUM(T3:T6)</f>
        <v>1860</v>
      </c>
      <c r="V6" s="137">
        <f>SUM(S3:S6)</f>
        <v>1620</v>
      </c>
      <c r="W6" s="72">
        <f>+V6/U6</f>
        <v>0.87096774193548387</v>
      </c>
      <c r="X6" s="73">
        <f>AVERAGE(R3:R6)</f>
        <v>1.3500000000000005</v>
      </c>
    </row>
    <row r="7" spans="1:24" s="1" customFormat="1" x14ac:dyDescent="0.2">
      <c r="A7" s="146" t="s">
        <v>37</v>
      </c>
      <c r="B7" s="173" t="s">
        <v>23</v>
      </c>
      <c r="C7" s="156">
        <v>25</v>
      </c>
      <c r="D7" s="61">
        <v>3</v>
      </c>
      <c r="E7" s="167" t="s">
        <v>2</v>
      </c>
      <c r="F7" s="156">
        <v>3</v>
      </c>
      <c r="G7" s="47"/>
      <c r="H7" s="48"/>
      <c r="I7" s="64"/>
      <c r="J7" s="64"/>
      <c r="K7" s="64"/>
      <c r="L7" s="91">
        <v>60</v>
      </c>
      <c r="M7" s="153"/>
      <c r="N7" s="156">
        <v>3</v>
      </c>
      <c r="O7" s="92">
        <f t="shared" si="1"/>
        <v>60</v>
      </c>
      <c r="P7" s="39">
        <f t="shared" si="2"/>
        <v>4</v>
      </c>
      <c r="Q7" s="39">
        <f>IF(E7="HCV", "",IF(N7&lt;=1,1,IF(N7&lt;=5,1.5,IF(N7&lt;=10,2,IF(N7&lt;=25,2.5,3)))))</f>
        <v>1.5</v>
      </c>
      <c r="R7" s="93">
        <f t="shared" si="4"/>
        <v>2.1500000000000004</v>
      </c>
      <c r="S7" s="135">
        <v>0</v>
      </c>
      <c r="T7" s="47">
        <f t="shared" si="0"/>
        <v>75</v>
      </c>
      <c r="U7" s="48"/>
      <c r="V7" s="138"/>
      <c r="W7" s="64"/>
      <c r="X7" s="64"/>
    </row>
    <row r="8" spans="1:24" s="1" customFormat="1" x14ac:dyDescent="0.2">
      <c r="A8" s="147" t="s">
        <v>37</v>
      </c>
      <c r="B8" s="174" t="s">
        <v>23</v>
      </c>
      <c r="C8" s="157">
        <v>25</v>
      </c>
      <c r="D8" s="22">
        <v>3</v>
      </c>
      <c r="E8" s="165" t="s">
        <v>2</v>
      </c>
      <c r="F8" s="157">
        <v>3</v>
      </c>
      <c r="G8" s="25"/>
      <c r="H8" s="26"/>
      <c r="I8" s="53"/>
      <c r="J8" s="53"/>
      <c r="K8" s="53"/>
      <c r="L8" s="23">
        <v>55</v>
      </c>
      <c r="M8" s="151"/>
      <c r="N8" s="157">
        <v>3</v>
      </c>
      <c r="O8" s="34">
        <f t="shared" si="1"/>
        <v>55</v>
      </c>
      <c r="P8" s="4">
        <f t="shared" si="2"/>
        <v>4</v>
      </c>
      <c r="Q8" s="4">
        <f t="shared" si="3"/>
        <v>1.5</v>
      </c>
      <c r="R8" s="35">
        <f t="shared" si="4"/>
        <v>2.1500000000000004</v>
      </c>
      <c r="S8" s="136">
        <v>0</v>
      </c>
      <c r="T8" s="25">
        <f t="shared" si="0"/>
        <v>75</v>
      </c>
      <c r="U8" s="26"/>
      <c r="V8" s="139"/>
      <c r="W8" s="53"/>
      <c r="X8" s="53"/>
    </row>
    <row r="9" spans="1:24" s="1" customFormat="1" x14ac:dyDescent="0.2">
      <c r="A9" s="147" t="s">
        <v>37</v>
      </c>
      <c r="B9" s="174" t="s">
        <v>23</v>
      </c>
      <c r="C9" s="157">
        <v>25</v>
      </c>
      <c r="D9" s="22">
        <v>3</v>
      </c>
      <c r="E9" s="165" t="s">
        <v>2</v>
      </c>
      <c r="F9" s="157">
        <v>4</v>
      </c>
      <c r="G9" s="25"/>
      <c r="H9" s="26"/>
      <c r="I9" s="53"/>
      <c r="J9" s="53"/>
      <c r="K9" s="53"/>
      <c r="L9" s="23">
        <v>50</v>
      </c>
      <c r="M9" s="151"/>
      <c r="N9" s="157">
        <v>3</v>
      </c>
      <c r="O9" s="34">
        <f t="shared" si="1"/>
        <v>50</v>
      </c>
      <c r="P9" s="4">
        <f t="shared" si="2"/>
        <v>3.5</v>
      </c>
      <c r="Q9" s="4">
        <f t="shared" si="3"/>
        <v>1.5</v>
      </c>
      <c r="R9" s="35">
        <f t="shared" si="4"/>
        <v>1.4000000000000001</v>
      </c>
      <c r="S9" s="32">
        <f>+T9</f>
        <v>75</v>
      </c>
      <c r="T9" s="25">
        <f t="shared" si="0"/>
        <v>75</v>
      </c>
      <c r="U9" s="26"/>
      <c r="V9" s="139"/>
      <c r="W9" s="53"/>
      <c r="X9" s="53"/>
    </row>
    <row r="10" spans="1:24" s="1" customFormat="1" ht="13.5" thickBot="1" x14ac:dyDescent="0.25">
      <c r="A10" s="148" t="s">
        <v>37</v>
      </c>
      <c r="B10" s="175" t="s">
        <v>23</v>
      </c>
      <c r="C10" s="158">
        <v>25</v>
      </c>
      <c r="D10" s="70">
        <v>3</v>
      </c>
      <c r="E10" s="166" t="s">
        <v>2</v>
      </c>
      <c r="F10" s="158">
        <v>4</v>
      </c>
      <c r="G10" s="27"/>
      <c r="H10" s="28"/>
      <c r="I10" s="95"/>
      <c r="J10" s="95"/>
      <c r="K10" s="95"/>
      <c r="L10" s="66">
        <v>70</v>
      </c>
      <c r="M10" s="152"/>
      <c r="N10" s="158">
        <v>3</v>
      </c>
      <c r="O10" s="36">
        <f t="shared" si="1"/>
        <v>70</v>
      </c>
      <c r="P10" s="37">
        <f t="shared" si="2"/>
        <v>4</v>
      </c>
      <c r="Q10" s="37">
        <f t="shared" si="3"/>
        <v>1.5</v>
      </c>
      <c r="R10" s="38">
        <f t="shared" si="4"/>
        <v>1.3500000000000003</v>
      </c>
      <c r="S10" s="49">
        <f>+T10</f>
        <v>75</v>
      </c>
      <c r="T10" s="27">
        <f t="shared" si="0"/>
        <v>75</v>
      </c>
      <c r="U10" s="187">
        <f>SUM(T7:T10)</f>
        <v>300</v>
      </c>
      <c r="V10" s="137">
        <f>SUM(S7:S10)</f>
        <v>150</v>
      </c>
      <c r="W10" s="72">
        <f>+V10/U10</f>
        <v>0.5</v>
      </c>
      <c r="X10" s="73">
        <f>AVERAGE(R7:R10)</f>
        <v>1.7625000000000004</v>
      </c>
    </row>
    <row r="11" spans="1:24" s="1" customFormat="1" x14ac:dyDescent="0.2">
      <c r="A11" s="149" t="s">
        <v>21</v>
      </c>
      <c r="B11" s="173" t="s">
        <v>24</v>
      </c>
      <c r="C11" s="159">
        <v>80</v>
      </c>
      <c r="D11" s="61">
        <v>7</v>
      </c>
      <c r="E11" s="59" t="s">
        <v>3</v>
      </c>
      <c r="F11" s="159">
        <v>4</v>
      </c>
      <c r="G11" s="58">
        <v>370</v>
      </c>
      <c r="H11" s="59"/>
      <c r="I11" s="168">
        <v>3.5</v>
      </c>
      <c r="J11" s="168">
        <v>7</v>
      </c>
      <c r="K11" s="168">
        <v>2</v>
      </c>
      <c r="L11" s="60"/>
      <c r="M11" s="48"/>
      <c r="N11" s="162"/>
      <c r="O11" s="62">
        <f t="shared" si="1"/>
        <v>5840.7142857142853</v>
      </c>
      <c r="P11" s="33">
        <f t="shared" si="2"/>
        <v>4</v>
      </c>
      <c r="Q11" s="33" t="str">
        <f t="shared" si="3"/>
        <v/>
      </c>
      <c r="R11" s="63">
        <f t="shared" si="4"/>
        <v>0.59999999999999964</v>
      </c>
      <c r="S11" s="46">
        <f>+T11</f>
        <v>560</v>
      </c>
      <c r="T11" s="47">
        <f t="shared" si="0"/>
        <v>560</v>
      </c>
      <c r="U11" s="55"/>
      <c r="V11" s="138"/>
      <c r="W11" s="65"/>
      <c r="X11" s="52"/>
    </row>
    <row r="12" spans="1:24" s="1" customFormat="1" x14ac:dyDescent="0.2">
      <c r="A12" s="147" t="s">
        <v>21</v>
      </c>
      <c r="B12" s="181" t="s">
        <v>97</v>
      </c>
      <c r="C12" s="160">
        <v>90</v>
      </c>
      <c r="D12" s="22">
        <v>7</v>
      </c>
      <c r="E12" s="30" t="s">
        <v>3</v>
      </c>
      <c r="F12" s="160">
        <v>4</v>
      </c>
      <c r="G12" s="29">
        <v>600</v>
      </c>
      <c r="H12" s="30"/>
      <c r="I12" s="169">
        <v>3.5</v>
      </c>
      <c r="J12" s="169">
        <v>7</v>
      </c>
      <c r="K12" s="169">
        <v>2</v>
      </c>
      <c r="L12" s="24"/>
      <c r="M12" s="26"/>
      <c r="N12" s="163"/>
      <c r="O12" s="41">
        <f t="shared" si="1"/>
        <v>9471.4285714285706</v>
      </c>
      <c r="P12" s="31">
        <f t="shared" si="2"/>
        <v>4</v>
      </c>
      <c r="Q12" s="31" t="str">
        <f t="shared" si="3"/>
        <v/>
      </c>
      <c r="R12" s="42">
        <f t="shared" si="4"/>
        <v>0.59999999999999964</v>
      </c>
      <c r="S12" s="32">
        <f t="shared" ref="S12:S17" si="5">+T12</f>
        <v>630</v>
      </c>
      <c r="T12" s="25">
        <f t="shared" si="0"/>
        <v>630</v>
      </c>
      <c r="U12" s="56"/>
      <c r="V12" s="139"/>
      <c r="W12" s="57"/>
      <c r="X12" s="53"/>
    </row>
    <row r="13" spans="1:24" s="1" customFormat="1" x14ac:dyDescent="0.2">
      <c r="A13" s="147" t="s">
        <v>21</v>
      </c>
      <c r="B13" s="181" t="s">
        <v>98</v>
      </c>
      <c r="C13" s="160">
        <v>50</v>
      </c>
      <c r="D13" s="22">
        <v>7</v>
      </c>
      <c r="E13" s="30" t="s">
        <v>3</v>
      </c>
      <c r="F13" s="160">
        <v>5</v>
      </c>
      <c r="G13" s="29">
        <v>500</v>
      </c>
      <c r="H13" s="30"/>
      <c r="I13" s="169">
        <v>3.5</v>
      </c>
      <c r="J13" s="169">
        <v>7</v>
      </c>
      <c r="K13" s="169">
        <v>2</v>
      </c>
      <c r="L13" s="24"/>
      <c r="M13" s="26"/>
      <c r="N13" s="163"/>
      <c r="O13" s="41">
        <f t="shared" si="1"/>
        <v>7892.8571428571431</v>
      </c>
      <c r="P13" s="31">
        <f t="shared" si="2"/>
        <v>4</v>
      </c>
      <c r="Q13" s="31" t="str">
        <f t="shared" si="3"/>
        <v/>
      </c>
      <c r="R13" s="42">
        <f t="shared" si="4"/>
        <v>-0.20000000000000018</v>
      </c>
      <c r="S13" s="32">
        <f t="shared" si="5"/>
        <v>350</v>
      </c>
      <c r="T13" s="25">
        <f t="shared" si="0"/>
        <v>350</v>
      </c>
      <c r="U13" s="56"/>
      <c r="V13" s="139"/>
      <c r="W13" s="57"/>
      <c r="X13" s="53"/>
    </row>
    <row r="14" spans="1:24" s="1" customFormat="1" ht="13.5" thickBot="1" x14ac:dyDescent="0.25">
      <c r="A14" s="148" t="s">
        <v>21</v>
      </c>
      <c r="B14" s="182" t="s">
        <v>99</v>
      </c>
      <c r="C14" s="161">
        <v>80</v>
      </c>
      <c r="D14" s="70">
        <v>7</v>
      </c>
      <c r="E14" s="68" t="s">
        <v>3</v>
      </c>
      <c r="F14" s="161">
        <v>3</v>
      </c>
      <c r="G14" s="67">
        <v>350</v>
      </c>
      <c r="H14" s="68"/>
      <c r="I14" s="170">
        <v>3.5</v>
      </c>
      <c r="J14" s="170">
        <v>7</v>
      </c>
      <c r="K14" s="170">
        <v>2</v>
      </c>
      <c r="L14" s="69"/>
      <c r="M14" s="28"/>
      <c r="N14" s="171"/>
      <c r="O14" s="43">
        <f t="shared" si="1"/>
        <v>5525</v>
      </c>
      <c r="P14" s="44">
        <f t="shared" si="2"/>
        <v>4</v>
      </c>
      <c r="Q14" s="44" t="str">
        <f t="shared" si="3"/>
        <v/>
      </c>
      <c r="R14" s="45">
        <f t="shared" si="4"/>
        <v>1.3999999999999995</v>
      </c>
      <c r="S14" s="94">
        <f t="shared" si="5"/>
        <v>560</v>
      </c>
      <c r="T14" s="27">
        <f t="shared" si="0"/>
        <v>560</v>
      </c>
      <c r="U14" s="177">
        <f>SUM(S11:S14)</f>
        <v>2100</v>
      </c>
      <c r="V14" s="137">
        <f>SUM(S11:S14)</f>
        <v>2100</v>
      </c>
      <c r="W14" s="72">
        <f>+V14/U14</f>
        <v>1</v>
      </c>
      <c r="X14" s="73">
        <f>AVERAGE(R11:R14)</f>
        <v>0.59999999999999964</v>
      </c>
    </row>
    <row r="15" spans="1:24" s="1" customFormat="1" hidden="1" x14ac:dyDescent="0.2">
      <c r="A15" s="149" t="s">
        <v>21</v>
      </c>
      <c r="B15" s="173" t="s">
        <v>24</v>
      </c>
      <c r="C15" s="159">
        <v>25</v>
      </c>
      <c r="D15" s="61">
        <v>7</v>
      </c>
      <c r="E15" s="59" t="s">
        <v>3</v>
      </c>
      <c r="F15" s="159">
        <v>3</v>
      </c>
      <c r="G15" s="58">
        <v>70</v>
      </c>
      <c r="H15" s="59"/>
      <c r="I15" s="168">
        <v>3.5</v>
      </c>
      <c r="J15" s="168">
        <v>7</v>
      </c>
      <c r="K15" s="168">
        <v>2</v>
      </c>
      <c r="L15" s="60"/>
      <c r="M15" s="48"/>
      <c r="N15" s="162"/>
      <c r="O15" s="62">
        <f t="shared" si="1"/>
        <v>1104.9999999999998</v>
      </c>
      <c r="P15" s="33">
        <f t="shared" si="2"/>
        <v>4</v>
      </c>
      <c r="Q15" s="33" t="str">
        <f t="shared" si="3"/>
        <v/>
      </c>
      <c r="R15" s="63">
        <f t="shared" si="4"/>
        <v>1.3999999999999995</v>
      </c>
      <c r="S15" s="46">
        <f t="shared" si="5"/>
        <v>175</v>
      </c>
      <c r="T15" s="47">
        <f t="shared" si="0"/>
        <v>175</v>
      </c>
      <c r="U15" s="55"/>
      <c r="V15" s="64"/>
      <c r="W15" s="65"/>
      <c r="X15" s="64"/>
    </row>
    <row r="16" spans="1:24" s="1" customFormat="1" hidden="1" x14ac:dyDescent="0.2">
      <c r="A16" s="147" t="s">
        <v>21</v>
      </c>
      <c r="B16" s="174" t="s">
        <v>24</v>
      </c>
      <c r="C16" s="160">
        <v>25</v>
      </c>
      <c r="D16" s="22">
        <v>7</v>
      </c>
      <c r="E16" s="30" t="s">
        <v>3</v>
      </c>
      <c r="F16" s="160">
        <v>4</v>
      </c>
      <c r="G16" s="29">
        <v>60</v>
      </c>
      <c r="H16" s="30"/>
      <c r="I16" s="169">
        <v>3.5</v>
      </c>
      <c r="J16" s="169">
        <v>7</v>
      </c>
      <c r="K16" s="169">
        <v>2</v>
      </c>
      <c r="L16" s="24"/>
      <c r="M16" s="26"/>
      <c r="N16" s="163"/>
      <c r="O16" s="41">
        <f t="shared" si="1"/>
        <v>947.14285714285711</v>
      </c>
      <c r="P16" s="31">
        <f t="shared" si="2"/>
        <v>4</v>
      </c>
      <c r="Q16" s="31" t="str">
        <f t="shared" si="3"/>
        <v/>
      </c>
      <c r="R16" s="42">
        <f t="shared" si="4"/>
        <v>0.59999999999999964</v>
      </c>
      <c r="S16" s="32">
        <f t="shared" si="5"/>
        <v>175</v>
      </c>
      <c r="T16" s="25">
        <f t="shared" si="0"/>
        <v>175</v>
      </c>
      <c r="U16" s="56"/>
      <c r="V16" s="53"/>
      <c r="W16" s="57"/>
      <c r="X16" s="53"/>
    </row>
    <row r="17" spans="1:24" s="1" customFormat="1" hidden="1" x14ac:dyDescent="0.2">
      <c r="A17" s="147" t="s">
        <v>21</v>
      </c>
      <c r="B17" s="174" t="s">
        <v>24</v>
      </c>
      <c r="C17" s="160">
        <v>25</v>
      </c>
      <c r="D17" s="22">
        <v>7</v>
      </c>
      <c r="E17" s="30" t="s">
        <v>3</v>
      </c>
      <c r="F17" s="160">
        <v>4</v>
      </c>
      <c r="G17" s="29">
        <v>50</v>
      </c>
      <c r="H17" s="30"/>
      <c r="I17" s="169">
        <v>3.5</v>
      </c>
      <c r="J17" s="169">
        <v>7</v>
      </c>
      <c r="K17" s="169">
        <v>2</v>
      </c>
      <c r="L17" s="24"/>
      <c r="M17" s="26"/>
      <c r="N17" s="163"/>
      <c r="O17" s="41">
        <f t="shared" si="1"/>
        <v>789.28571428571433</v>
      </c>
      <c r="P17" s="31">
        <f t="shared" si="2"/>
        <v>4</v>
      </c>
      <c r="Q17" s="31" t="str">
        <f t="shared" si="3"/>
        <v/>
      </c>
      <c r="R17" s="42">
        <f t="shared" si="4"/>
        <v>0.59999999999999964</v>
      </c>
      <c r="S17" s="32">
        <f t="shared" si="5"/>
        <v>175</v>
      </c>
      <c r="T17" s="25">
        <f t="shared" si="0"/>
        <v>175</v>
      </c>
      <c r="U17" s="56"/>
      <c r="V17" s="53"/>
      <c r="W17" s="57"/>
      <c r="X17" s="53"/>
    </row>
    <row r="18" spans="1:24" s="1" customFormat="1" ht="13.5" hidden="1" thickBot="1" x14ac:dyDescent="0.25">
      <c r="A18" s="148" t="s">
        <v>21</v>
      </c>
      <c r="B18" s="175" t="s">
        <v>24</v>
      </c>
      <c r="C18" s="161">
        <v>25</v>
      </c>
      <c r="D18" s="70">
        <v>7</v>
      </c>
      <c r="E18" s="68" t="s">
        <v>3</v>
      </c>
      <c r="F18" s="161">
        <v>2</v>
      </c>
      <c r="G18" s="67">
        <v>8</v>
      </c>
      <c r="H18" s="68"/>
      <c r="I18" s="170">
        <v>3.5</v>
      </c>
      <c r="J18" s="170">
        <v>7</v>
      </c>
      <c r="K18" s="170">
        <v>2</v>
      </c>
      <c r="L18" s="69"/>
      <c r="M18" s="28"/>
      <c r="N18" s="171"/>
      <c r="O18" s="43">
        <f t="shared" si="1"/>
        <v>126.28571428571429</v>
      </c>
      <c r="P18" s="44">
        <f t="shared" si="2"/>
        <v>3</v>
      </c>
      <c r="Q18" s="44" t="str">
        <f t="shared" si="3"/>
        <v/>
      </c>
      <c r="R18" s="45">
        <f t="shared" si="4"/>
        <v>2.6999999999999993</v>
      </c>
      <c r="S18" s="51"/>
      <c r="T18" s="27">
        <f t="shared" si="0"/>
        <v>175</v>
      </c>
      <c r="U18" s="54">
        <f xml:space="preserve"> SUM(T11:T18)</f>
        <v>2800</v>
      </c>
      <c r="V18" s="51">
        <f>SUM(S11:S18)</f>
        <v>2625</v>
      </c>
      <c r="W18" s="75">
        <f>+V18/U18</f>
        <v>0.9375</v>
      </c>
      <c r="X18" s="74">
        <f>AVERAGE(R11:R18)</f>
        <v>0.96249999999999958</v>
      </c>
    </row>
    <row r="19" spans="1:24" s="1" customFormat="1" x14ac:dyDescent="0.2">
      <c r="A19" s="48"/>
      <c r="B19" s="65"/>
      <c r="C19" s="162"/>
      <c r="D19" s="61"/>
      <c r="E19" s="48"/>
      <c r="F19" s="162"/>
      <c r="G19" s="47"/>
      <c r="H19" s="48"/>
      <c r="I19" s="64"/>
      <c r="J19" s="64"/>
      <c r="K19" s="64"/>
      <c r="L19" s="60"/>
      <c r="M19" s="48"/>
      <c r="N19" s="60"/>
      <c r="O19" s="39">
        <f t="shared" si="1"/>
        <v>0</v>
      </c>
      <c r="P19" s="39">
        <f t="shared" si="2"/>
        <v>1</v>
      </c>
      <c r="Q19" s="39">
        <f t="shared" si="3"/>
        <v>1</v>
      </c>
      <c r="R19" s="40">
        <f t="shared" si="4"/>
        <v>5.0000000000000009</v>
      </c>
      <c r="S19" s="50"/>
    </row>
    <row r="20" spans="1:24" s="1" customFormat="1" x14ac:dyDescent="0.2">
      <c r="A20" s="26"/>
      <c r="B20" s="57"/>
      <c r="C20" s="163"/>
      <c r="D20" s="22"/>
      <c r="E20" s="26"/>
      <c r="F20" s="163"/>
      <c r="G20" s="25"/>
      <c r="H20" s="26"/>
      <c r="I20" s="53"/>
      <c r="J20" s="53"/>
      <c r="K20" s="53"/>
      <c r="L20" s="24"/>
      <c r="M20" s="26"/>
      <c r="N20" s="24"/>
      <c r="O20" s="4">
        <f t="shared" si="1"/>
        <v>0</v>
      </c>
      <c r="P20" s="4">
        <f t="shared" si="2"/>
        <v>1</v>
      </c>
      <c r="Q20" s="4">
        <f t="shared" si="3"/>
        <v>1</v>
      </c>
      <c r="R20" s="6">
        <f t="shared" si="4"/>
        <v>5.0000000000000009</v>
      </c>
      <c r="S20" s="8"/>
    </row>
    <row r="21" spans="1:24" s="1" customFormat="1" x14ac:dyDescent="0.2">
      <c r="A21" s="26"/>
      <c r="B21" s="57"/>
      <c r="C21" s="163"/>
      <c r="D21" s="22"/>
      <c r="E21" s="26"/>
      <c r="F21" s="163"/>
      <c r="G21" s="25"/>
      <c r="H21" s="26"/>
      <c r="I21" s="53"/>
      <c r="J21" s="53"/>
      <c r="K21" s="53"/>
      <c r="L21" s="24"/>
      <c r="M21" s="26"/>
      <c r="N21" s="24"/>
      <c r="O21" s="4">
        <f t="shared" si="1"/>
        <v>0</v>
      </c>
      <c r="P21" s="4">
        <f t="shared" si="2"/>
        <v>1</v>
      </c>
      <c r="Q21" s="4">
        <f t="shared" si="3"/>
        <v>1</v>
      </c>
      <c r="R21" s="6">
        <f t="shared" si="4"/>
        <v>5.0000000000000009</v>
      </c>
      <c r="S21" s="8"/>
    </row>
    <row r="22" spans="1:24" s="1" customFormat="1" x14ac:dyDescent="0.2">
      <c r="A22" s="26"/>
      <c r="B22" s="57"/>
      <c r="C22" s="163"/>
      <c r="D22" s="22"/>
      <c r="E22" s="26"/>
      <c r="F22" s="163"/>
      <c r="G22" s="25"/>
      <c r="H22" s="26"/>
      <c r="I22" s="53"/>
      <c r="J22" s="53"/>
      <c r="K22" s="53"/>
      <c r="L22" s="24"/>
      <c r="M22" s="26"/>
      <c r="N22" s="24"/>
      <c r="O22" s="4">
        <f t="shared" si="1"/>
        <v>0</v>
      </c>
      <c r="P22" s="4">
        <f t="shared" si="2"/>
        <v>1</v>
      </c>
      <c r="Q22" s="4">
        <f t="shared" si="3"/>
        <v>1</v>
      </c>
      <c r="R22" s="6">
        <f t="shared" si="4"/>
        <v>5.0000000000000009</v>
      </c>
      <c r="S22" s="8"/>
    </row>
    <row r="23" spans="1:24" s="1" customFormat="1" x14ac:dyDescent="0.2">
      <c r="A23" s="26"/>
      <c r="B23" s="57"/>
      <c r="C23" s="163"/>
      <c r="D23" s="22"/>
      <c r="E23" s="26"/>
      <c r="F23" s="163"/>
      <c r="G23" s="25"/>
      <c r="H23" s="26"/>
      <c r="I23" s="53"/>
      <c r="J23" s="53"/>
      <c r="K23" s="53"/>
      <c r="L23" s="24"/>
      <c r="M23" s="26"/>
      <c r="N23" s="24"/>
      <c r="O23" s="4">
        <f t="shared" si="1"/>
        <v>0</v>
      </c>
      <c r="P23" s="4">
        <f t="shared" si="2"/>
        <v>1</v>
      </c>
      <c r="Q23" s="4">
        <f t="shared" si="3"/>
        <v>1</v>
      </c>
      <c r="R23" s="6">
        <f t="shared" si="4"/>
        <v>5.0000000000000009</v>
      </c>
      <c r="S23" s="8"/>
    </row>
    <row r="24" spans="1:24" s="1" customFormat="1" x14ac:dyDescent="0.2">
      <c r="A24" s="26"/>
      <c r="B24" s="57"/>
      <c r="C24" s="163"/>
      <c r="D24" s="22"/>
      <c r="E24" s="26"/>
      <c r="F24" s="163"/>
      <c r="G24" s="25"/>
      <c r="H24" s="26"/>
      <c r="I24" s="53"/>
      <c r="J24" s="53"/>
      <c r="K24" s="53"/>
      <c r="L24" s="24"/>
      <c r="M24" s="26"/>
      <c r="N24" s="24"/>
      <c r="O24" s="4">
        <f t="shared" si="1"/>
        <v>0</v>
      </c>
      <c r="P24" s="4">
        <f t="shared" si="2"/>
        <v>1</v>
      </c>
      <c r="Q24" s="4">
        <f t="shared" si="3"/>
        <v>1</v>
      </c>
      <c r="R24" s="6">
        <f t="shared" si="4"/>
        <v>5.0000000000000009</v>
      </c>
      <c r="S24" s="8"/>
    </row>
    <row r="25" spans="1:24" s="1" customFormat="1" x14ac:dyDescent="0.2">
      <c r="A25" s="26"/>
      <c r="B25" s="57"/>
      <c r="C25" s="163"/>
      <c r="D25" s="22"/>
      <c r="E25" s="26"/>
      <c r="F25" s="163"/>
      <c r="G25" s="25"/>
      <c r="H25" s="26"/>
      <c r="I25" s="53"/>
      <c r="J25" s="53"/>
      <c r="K25" s="53"/>
      <c r="L25" s="24"/>
      <c r="M25" s="26"/>
      <c r="N25" s="24"/>
      <c r="O25" s="4">
        <f t="shared" si="1"/>
        <v>0</v>
      </c>
      <c r="P25" s="4">
        <f t="shared" si="2"/>
        <v>1</v>
      </c>
      <c r="Q25" s="4">
        <f t="shared" si="3"/>
        <v>1</v>
      </c>
      <c r="R25" s="6">
        <f t="shared" si="4"/>
        <v>5.0000000000000009</v>
      </c>
      <c r="S25" s="8"/>
    </row>
    <row r="26" spans="1:24" s="1" customFormat="1" x14ac:dyDescent="0.2">
      <c r="A26" s="26"/>
      <c r="B26" s="57"/>
      <c r="C26" s="163"/>
      <c r="D26" s="22"/>
      <c r="E26" s="26"/>
      <c r="F26" s="163"/>
      <c r="G26" s="25"/>
      <c r="H26" s="26"/>
      <c r="I26" s="53"/>
      <c r="J26" s="53"/>
      <c r="K26" s="53"/>
      <c r="L26" s="24"/>
      <c r="M26" s="26"/>
      <c r="N26" s="24"/>
      <c r="O26" s="4">
        <f t="shared" si="1"/>
        <v>0</v>
      </c>
      <c r="P26" s="4">
        <f t="shared" si="2"/>
        <v>1</v>
      </c>
      <c r="Q26" s="4">
        <f t="shared" si="3"/>
        <v>1</v>
      </c>
      <c r="R26" s="6">
        <f t="shared" si="4"/>
        <v>5.0000000000000009</v>
      </c>
      <c r="S26" s="8"/>
    </row>
    <row r="27" spans="1:24" s="1" customFormat="1" x14ac:dyDescent="0.2">
      <c r="A27" s="26"/>
      <c r="B27" s="57"/>
      <c r="C27" s="163"/>
      <c r="D27" s="22"/>
      <c r="E27" s="26"/>
      <c r="F27" s="163"/>
      <c r="G27" s="25"/>
      <c r="H27" s="26"/>
      <c r="I27" s="53"/>
      <c r="J27" s="53"/>
      <c r="K27" s="53"/>
      <c r="L27" s="24"/>
      <c r="M27" s="26"/>
      <c r="N27" s="24"/>
      <c r="O27" s="4">
        <f t="shared" si="1"/>
        <v>0</v>
      </c>
      <c r="P27" s="4">
        <f t="shared" si="2"/>
        <v>1</v>
      </c>
      <c r="Q27" s="4">
        <f t="shared" si="3"/>
        <v>1</v>
      </c>
      <c r="R27" s="6">
        <f t="shared" si="4"/>
        <v>5.0000000000000009</v>
      </c>
      <c r="S27" s="8"/>
    </row>
    <row r="28" spans="1:24" s="1" customFormat="1" x14ac:dyDescent="0.2">
      <c r="A28" s="26"/>
      <c r="B28" s="57"/>
      <c r="C28" s="163"/>
      <c r="D28" s="22"/>
      <c r="E28" s="26"/>
      <c r="F28" s="163"/>
      <c r="G28" s="25"/>
      <c r="H28" s="26"/>
      <c r="I28" s="53"/>
      <c r="J28" s="53"/>
      <c r="K28" s="53"/>
      <c r="L28" s="24"/>
      <c r="M28" s="26"/>
      <c r="N28" s="24"/>
      <c r="O28" s="4">
        <f t="shared" si="1"/>
        <v>0</v>
      </c>
      <c r="P28" s="4">
        <f t="shared" si="2"/>
        <v>1</v>
      </c>
      <c r="Q28" s="4">
        <f t="shared" si="3"/>
        <v>1</v>
      </c>
      <c r="R28" s="6">
        <f t="shared" si="4"/>
        <v>5.0000000000000009</v>
      </c>
      <c r="S28" s="8"/>
    </row>
    <row r="29" spans="1:24" s="1" customFormat="1" x14ac:dyDescent="0.2">
      <c r="A29" s="26"/>
      <c r="B29" s="57"/>
      <c r="C29" s="163"/>
      <c r="D29" s="22"/>
      <c r="E29" s="26"/>
      <c r="F29" s="163"/>
      <c r="G29" s="25"/>
      <c r="H29" s="26"/>
      <c r="I29" s="53"/>
      <c r="J29" s="53"/>
      <c r="K29" s="53"/>
      <c r="L29" s="24"/>
      <c r="M29" s="26"/>
      <c r="N29" s="24"/>
      <c r="O29" s="4">
        <f t="shared" si="1"/>
        <v>0</v>
      </c>
      <c r="P29" s="4">
        <f t="shared" si="2"/>
        <v>1</v>
      </c>
      <c r="Q29" s="4">
        <f t="shared" si="3"/>
        <v>1</v>
      </c>
      <c r="R29" s="6">
        <f t="shared" si="4"/>
        <v>5.0000000000000009</v>
      </c>
      <c r="S29" s="8"/>
    </row>
    <row r="30" spans="1:24" s="1" customFormat="1" x14ac:dyDescent="0.2">
      <c r="A30" s="26"/>
      <c r="B30" s="57"/>
      <c r="C30" s="163"/>
      <c r="D30" s="22"/>
      <c r="E30" s="26"/>
      <c r="F30" s="163"/>
      <c r="G30" s="25"/>
      <c r="H30" s="26"/>
      <c r="I30" s="53"/>
      <c r="J30" s="53"/>
      <c r="K30" s="53"/>
      <c r="L30" s="24"/>
      <c r="M30" s="26"/>
      <c r="N30" s="24"/>
      <c r="O30" s="4">
        <f t="shared" si="1"/>
        <v>0</v>
      </c>
      <c r="P30" s="4">
        <f t="shared" si="2"/>
        <v>1</v>
      </c>
      <c r="Q30" s="4">
        <f t="shared" si="3"/>
        <v>1</v>
      </c>
      <c r="R30" s="6">
        <f t="shared" si="4"/>
        <v>5.0000000000000009</v>
      </c>
      <c r="S30" s="8"/>
    </row>
    <row r="31" spans="1:24" s="1" customFormat="1" x14ac:dyDescent="0.2">
      <c r="A31" s="26"/>
      <c r="B31" s="57"/>
      <c r="C31" s="163"/>
      <c r="D31" s="22"/>
      <c r="E31" s="26"/>
      <c r="F31" s="163"/>
      <c r="G31" s="25"/>
      <c r="H31" s="26"/>
      <c r="I31" s="53"/>
      <c r="J31" s="53"/>
      <c r="K31" s="53"/>
      <c r="L31" s="24"/>
      <c r="M31" s="26"/>
      <c r="N31" s="24"/>
      <c r="O31" s="4">
        <f t="shared" si="1"/>
        <v>0</v>
      </c>
      <c r="P31" s="4">
        <f t="shared" si="2"/>
        <v>1</v>
      </c>
      <c r="Q31" s="4">
        <f t="shared" si="3"/>
        <v>1</v>
      </c>
      <c r="R31" s="6">
        <f t="shared" si="4"/>
        <v>5.0000000000000009</v>
      </c>
      <c r="S31" s="8"/>
    </row>
    <row r="32" spans="1:24" s="1" customFormat="1" x14ac:dyDescent="0.2">
      <c r="A32" s="26"/>
      <c r="B32" s="57"/>
      <c r="C32" s="163"/>
      <c r="D32" s="22"/>
      <c r="E32" s="26"/>
      <c r="F32" s="163"/>
      <c r="G32" s="25"/>
      <c r="H32" s="26"/>
      <c r="I32" s="53"/>
      <c r="J32" s="53"/>
      <c r="K32" s="53"/>
      <c r="L32" s="24"/>
      <c r="M32" s="26"/>
      <c r="N32" s="24"/>
      <c r="O32" s="4">
        <f t="shared" si="1"/>
        <v>0</v>
      </c>
      <c r="P32" s="4">
        <f t="shared" si="2"/>
        <v>1</v>
      </c>
      <c r="Q32" s="4">
        <f t="shared" si="3"/>
        <v>1</v>
      </c>
      <c r="R32" s="6">
        <f t="shared" si="4"/>
        <v>5.0000000000000009</v>
      </c>
      <c r="S32" s="8"/>
    </row>
    <row r="33" spans="1:19" s="1" customFormat="1" x14ac:dyDescent="0.2">
      <c r="A33" s="26"/>
      <c r="B33" s="57"/>
      <c r="C33" s="163"/>
      <c r="D33" s="22"/>
      <c r="E33" s="26"/>
      <c r="F33" s="163"/>
      <c r="G33" s="25"/>
      <c r="H33" s="26"/>
      <c r="I33" s="53"/>
      <c r="J33" s="53"/>
      <c r="K33" s="53"/>
      <c r="L33" s="24"/>
      <c r="M33" s="26"/>
      <c r="N33" s="24"/>
      <c r="O33" s="4">
        <f t="shared" si="1"/>
        <v>0</v>
      </c>
      <c r="P33" s="4">
        <f t="shared" si="2"/>
        <v>1</v>
      </c>
      <c r="Q33" s="4">
        <f t="shared" si="3"/>
        <v>1</v>
      </c>
      <c r="R33" s="6">
        <f t="shared" si="4"/>
        <v>5.0000000000000009</v>
      </c>
      <c r="S33" s="8"/>
    </row>
    <row r="34" spans="1:19" s="1" customFormat="1" x14ac:dyDescent="0.2">
      <c r="A34" s="26"/>
      <c r="B34" s="57"/>
      <c r="C34" s="163"/>
      <c r="D34" s="22"/>
      <c r="E34" s="26"/>
      <c r="F34" s="163"/>
      <c r="G34" s="25"/>
      <c r="H34" s="26"/>
      <c r="I34" s="53"/>
      <c r="J34" s="53"/>
      <c r="K34" s="53"/>
      <c r="L34" s="24"/>
      <c r="M34" s="26"/>
      <c r="N34" s="24"/>
      <c r="O34" s="4">
        <f t="shared" si="1"/>
        <v>0</v>
      </c>
      <c r="P34" s="4">
        <f t="shared" si="2"/>
        <v>1</v>
      </c>
      <c r="Q34" s="4">
        <f t="shared" si="3"/>
        <v>1</v>
      </c>
      <c r="R34" s="6">
        <f t="shared" si="4"/>
        <v>5.0000000000000009</v>
      </c>
      <c r="S34" s="8"/>
    </row>
    <row r="35" spans="1:19" s="1" customFormat="1" x14ac:dyDescent="0.2">
      <c r="A35" s="26"/>
      <c r="B35" s="57"/>
      <c r="C35" s="163"/>
      <c r="D35" s="22"/>
      <c r="E35" s="26"/>
      <c r="F35" s="163"/>
      <c r="G35" s="25"/>
      <c r="H35" s="26"/>
      <c r="I35" s="53"/>
      <c r="J35" s="53"/>
      <c r="K35" s="53"/>
      <c r="L35" s="24"/>
      <c r="M35" s="26"/>
      <c r="N35" s="24"/>
      <c r="O35" s="4">
        <f t="shared" si="1"/>
        <v>0</v>
      </c>
      <c r="P35" s="4">
        <f t="shared" si="2"/>
        <v>1</v>
      </c>
      <c r="Q35" s="4">
        <f t="shared" si="3"/>
        <v>1</v>
      </c>
      <c r="R35" s="6">
        <f t="shared" si="4"/>
        <v>5.0000000000000009</v>
      </c>
      <c r="S35" s="8"/>
    </row>
    <row r="36" spans="1:19" s="1" customFormat="1" x14ac:dyDescent="0.2">
      <c r="A36" s="26"/>
      <c r="B36" s="57"/>
      <c r="C36" s="163"/>
      <c r="D36" s="22"/>
      <c r="E36" s="26"/>
      <c r="F36" s="163"/>
      <c r="G36" s="25"/>
      <c r="H36" s="26"/>
      <c r="I36" s="53"/>
      <c r="J36" s="53"/>
      <c r="K36" s="53"/>
      <c r="L36" s="24"/>
      <c r="M36" s="26"/>
      <c r="N36" s="24"/>
      <c r="O36" s="4">
        <f t="shared" si="1"/>
        <v>0</v>
      </c>
      <c r="P36" s="4">
        <f t="shared" si="2"/>
        <v>1</v>
      </c>
      <c r="Q36" s="4">
        <f t="shared" si="3"/>
        <v>1</v>
      </c>
      <c r="R36" s="6">
        <f t="shared" si="4"/>
        <v>5.0000000000000009</v>
      </c>
      <c r="S36" s="8"/>
    </row>
    <row r="37" spans="1:19" s="1" customFormat="1" x14ac:dyDescent="0.2">
      <c r="A37" s="26"/>
      <c r="B37" s="57"/>
      <c r="C37" s="163"/>
      <c r="D37" s="22"/>
      <c r="E37" s="26"/>
      <c r="F37" s="163"/>
      <c r="G37" s="25"/>
      <c r="H37" s="26"/>
      <c r="I37" s="53"/>
      <c r="J37" s="53"/>
      <c r="K37" s="53"/>
      <c r="L37" s="24"/>
      <c r="M37" s="26"/>
      <c r="N37" s="24"/>
      <c r="O37" s="4">
        <f t="shared" si="1"/>
        <v>0</v>
      </c>
      <c r="P37" s="4">
        <f t="shared" si="2"/>
        <v>1</v>
      </c>
      <c r="Q37" s="4">
        <f t="shared" si="3"/>
        <v>1</v>
      </c>
      <c r="R37" s="6">
        <f t="shared" si="4"/>
        <v>5.0000000000000009</v>
      </c>
      <c r="S37" s="8"/>
    </row>
    <row r="38" spans="1:19" s="1" customFormat="1" x14ac:dyDescent="0.2">
      <c r="A38" s="26"/>
      <c r="B38" s="57"/>
      <c r="C38" s="163"/>
      <c r="D38" s="22"/>
      <c r="E38" s="26"/>
      <c r="F38" s="163"/>
      <c r="G38" s="25"/>
      <c r="H38" s="26"/>
      <c r="I38" s="53"/>
      <c r="J38" s="53"/>
      <c r="K38" s="53"/>
      <c r="L38" s="24"/>
      <c r="M38" s="26"/>
      <c r="N38" s="24"/>
      <c r="O38" s="4">
        <f t="shared" si="1"/>
        <v>0</v>
      </c>
      <c r="P38" s="4">
        <f t="shared" si="2"/>
        <v>1</v>
      </c>
      <c r="Q38" s="4">
        <f t="shared" si="3"/>
        <v>1</v>
      </c>
      <c r="R38" s="6">
        <f t="shared" si="4"/>
        <v>5.0000000000000009</v>
      </c>
      <c r="S38" s="8"/>
    </row>
    <row r="39" spans="1:19" s="1" customFormat="1" x14ac:dyDescent="0.2">
      <c r="A39" s="26"/>
      <c r="B39" s="57"/>
      <c r="C39" s="163"/>
      <c r="D39" s="22"/>
      <c r="E39" s="26"/>
      <c r="F39" s="163"/>
      <c r="G39" s="25"/>
      <c r="H39" s="26"/>
      <c r="I39" s="53"/>
      <c r="J39" s="53"/>
      <c r="K39" s="53"/>
      <c r="L39" s="24"/>
      <c r="M39" s="26"/>
      <c r="N39" s="24"/>
      <c r="O39" s="4">
        <f t="shared" si="1"/>
        <v>0</v>
      </c>
      <c r="P39" s="4">
        <f t="shared" si="2"/>
        <v>1</v>
      </c>
      <c r="Q39" s="4">
        <f t="shared" si="3"/>
        <v>1</v>
      </c>
      <c r="R39" s="6">
        <f t="shared" si="4"/>
        <v>5.0000000000000009</v>
      </c>
      <c r="S39" s="8"/>
    </row>
    <row r="40" spans="1:19" s="1" customFormat="1" x14ac:dyDescent="0.2">
      <c r="A40" s="26"/>
      <c r="B40" s="57"/>
      <c r="C40" s="163"/>
      <c r="D40" s="22"/>
      <c r="E40" s="26"/>
      <c r="F40" s="163"/>
      <c r="G40" s="25"/>
      <c r="H40" s="26"/>
      <c r="I40" s="53"/>
      <c r="J40" s="53"/>
      <c r="K40" s="53"/>
      <c r="L40" s="24"/>
      <c r="M40" s="26"/>
      <c r="N40" s="24"/>
      <c r="O40" s="4">
        <f t="shared" si="1"/>
        <v>0</v>
      </c>
      <c r="P40" s="4">
        <f t="shared" si="2"/>
        <v>1</v>
      </c>
      <c r="Q40" s="4">
        <f t="shared" si="3"/>
        <v>1</v>
      </c>
      <c r="R40" s="6">
        <f t="shared" si="4"/>
        <v>5.0000000000000009</v>
      </c>
      <c r="S40" s="8"/>
    </row>
    <row r="41" spans="1:19" s="1" customFormat="1" x14ac:dyDescent="0.2">
      <c r="A41" s="26"/>
      <c r="B41" s="57"/>
      <c r="C41" s="163"/>
      <c r="D41" s="22"/>
      <c r="E41" s="26"/>
      <c r="F41" s="163"/>
      <c r="G41" s="25"/>
      <c r="H41" s="26"/>
      <c r="I41" s="53"/>
      <c r="J41" s="53"/>
      <c r="K41" s="53"/>
      <c r="L41" s="24"/>
      <c r="M41" s="26"/>
      <c r="N41" s="24"/>
      <c r="O41" s="4">
        <f t="shared" si="1"/>
        <v>0</v>
      </c>
      <c r="P41" s="4">
        <f t="shared" si="2"/>
        <v>1</v>
      </c>
      <c r="Q41" s="4">
        <f t="shared" si="3"/>
        <v>1</v>
      </c>
      <c r="R41" s="6">
        <f t="shared" si="4"/>
        <v>5.0000000000000009</v>
      </c>
      <c r="S41" s="8"/>
    </row>
    <row r="42" spans="1:19" s="1" customFormat="1" x14ac:dyDescent="0.2">
      <c r="A42" s="26"/>
      <c r="B42" s="57"/>
      <c r="C42" s="163"/>
      <c r="D42" s="22"/>
      <c r="E42" s="26"/>
      <c r="F42" s="163"/>
      <c r="G42" s="25"/>
      <c r="H42" s="26"/>
      <c r="I42" s="53"/>
      <c r="J42" s="53"/>
      <c r="K42" s="53"/>
      <c r="L42" s="24"/>
      <c r="M42" s="26"/>
      <c r="N42" s="24"/>
      <c r="O42" s="4">
        <f t="shared" ref="O42:O51" si="6">IF(E42="HCV",(2.21*(G42+H42)*100*3.5/(I42*J42*K42)),(L42+M42))</f>
        <v>0</v>
      </c>
      <c r="P42" s="4">
        <f t="shared" ref="P42:P51" si="7">IF(E42="HCV",IF(O42&lt;=5,1,IF(O42&lt;=15,1.5,IF(O42&lt;=40,2,IF(O42&lt;=80,2.5,IF(O42&lt;=140,3,IF(O42&lt;=220,3.5,4)))))),IF(O42&lt;=5,1,IF(O42&lt;=10,1.5,IF(O42&lt;=20,2,IF(O42&lt;=30,2.5,IF(O42&lt;=40,3,IF(O42&lt;=50,3.5,4)))))))</f>
        <v>1</v>
      </c>
      <c r="Q42" s="4">
        <f t="shared" ref="Q42:Q51" si="8">IF(E42="HCV", "",IF(N42&lt;=1,1,IF(N42&lt;=5,1.5,IF(N42&lt;=10,2,IF(N42&lt;=25,2.5,3)))))</f>
        <v>1</v>
      </c>
      <c r="R42" s="6">
        <f t="shared" ref="R42:R51" si="9">IF(E42="HCV",(5.8-0.8*F42-0.5*P42),(5.4-0.8*F42-0.1*P42-0.3*Q42))</f>
        <v>5.0000000000000009</v>
      </c>
      <c r="S42" s="8"/>
    </row>
    <row r="43" spans="1:19" s="1" customFormat="1" x14ac:dyDescent="0.2">
      <c r="A43" s="26"/>
      <c r="B43" s="57"/>
      <c r="C43" s="163"/>
      <c r="D43" s="22"/>
      <c r="E43" s="26"/>
      <c r="F43" s="163"/>
      <c r="G43" s="25"/>
      <c r="H43" s="26"/>
      <c r="I43" s="53"/>
      <c r="J43" s="53"/>
      <c r="K43" s="53"/>
      <c r="L43" s="24"/>
      <c r="M43" s="26"/>
      <c r="N43" s="24"/>
      <c r="O43" s="4">
        <f t="shared" si="6"/>
        <v>0</v>
      </c>
      <c r="P43" s="4">
        <f t="shared" si="7"/>
        <v>1</v>
      </c>
      <c r="Q43" s="4">
        <f t="shared" si="8"/>
        <v>1</v>
      </c>
      <c r="R43" s="6">
        <f t="shared" si="9"/>
        <v>5.0000000000000009</v>
      </c>
      <c r="S43" s="8"/>
    </row>
    <row r="44" spans="1:19" s="1" customFormat="1" x14ac:dyDescent="0.2">
      <c r="A44" s="26"/>
      <c r="B44" s="57"/>
      <c r="C44" s="163"/>
      <c r="D44" s="22"/>
      <c r="E44" s="26"/>
      <c r="F44" s="163"/>
      <c r="G44" s="25"/>
      <c r="H44" s="26"/>
      <c r="I44" s="53"/>
      <c r="J44" s="53"/>
      <c r="K44" s="53"/>
      <c r="L44" s="24"/>
      <c r="M44" s="26"/>
      <c r="N44" s="24"/>
      <c r="O44" s="4">
        <f t="shared" si="6"/>
        <v>0</v>
      </c>
      <c r="P44" s="4">
        <f t="shared" si="7"/>
        <v>1</v>
      </c>
      <c r="Q44" s="4">
        <f t="shared" si="8"/>
        <v>1</v>
      </c>
      <c r="R44" s="6">
        <f t="shared" si="9"/>
        <v>5.0000000000000009</v>
      </c>
      <c r="S44" s="8"/>
    </row>
    <row r="45" spans="1:19" s="1" customFormat="1" x14ac:dyDescent="0.2">
      <c r="A45" s="26"/>
      <c r="B45" s="57"/>
      <c r="C45" s="163"/>
      <c r="D45" s="22"/>
      <c r="E45" s="26"/>
      <c r="F45" s="163"/>
      <c r="G45" s="25"/>
      <c r="H45" s="26"/>
      <c r="I45" s="53"/>
      <c r="J45" s="53"/>
      <c r="K45" s="53"/>
      <c r="L45" s="24"/>
      <c r="M45" s="26"/>
      <c r="N45" s="24"/>
      <c r="O45" s="4">
        <f t="shared" si="6"/>
        <v>0</v>
      </c>
      <c r="P45" s="4">
        <f t="shared" si="7"/>
        <v>1</v>
      </c>
      <c r="Q45" s="4">
        <f t="shared" si="8"/>
        <v>1</v>
      </c>
      <c r="R45" s="6">
        <f t="shared" si="9"/>
        <v>5.0000000000000009</v>
      </c>
      <c r="S45" s="8"/>
    </row>
    <row r="46" spans="1:19" x14ac:dyDescent="0.2">
      <c r="A46" s="26"/>
      <c r="B46" s="57"/>
      <c r="C46" s="163"/>
      <c r="D46" s="22"/>
      <c r="E46" s="26"/>
      <c r="F46" s="163"/>
      <c r="G46" s="25"/>
      <c r="H46" s="26"/>
      <c r="I46" s="53"/>
      <c r="J46" s="53"/>
      <c r="K46" s="53"/>
      <c r="L46" s="24"/>
      <c r="M46" s="26"/>
      <c r="N46" s="24"/>
      <c r="O46" s="4">
        <f t="shared" si="6"/>
        <v>0</v>
      </c>
      <c r="P46" s="4">
        <f t="shared" si="7"/>
        <v>1</v>
      </c>
      <c r="Q46" s="4">
        <f t="shared" si="8"/>
        <v>1</v>
      </c>
      <c r="R46" s="6">
        <f t="shared" si="9"/>
        <v>5.0000000000000009</v>
      </c>
      <c r="S46" s="8"/>
    </row>
    <row r="47" spans="1:19" x14ac:dyDescent="0.2">
      <c r="A47" s="26"/>
      <c r="B47" s="57"/>
      <c r="C47" s="163"/>
      <c r="D47" s="22"/>
      <c r="E47" s="26"/>
      <c r="F47" s="163"/>
      <c r="G47" s="25"/>
      <c r="H47" s="26"/>
      <c r="I47" s="53"/>
      <c r="J47" s="53"/>
      <c r="K47" s="53"/>
      <c r="L47" s="24"/>
      <c r="M47" s="26"/>
      <c r="N47" s="24"/>
      <c r="O47" s="4">
        <f t="shared" si="6"/>
        <v>0</v>
      </c>
      <c r="P47" s="4">
        <f t="shared" si="7"/>
        <v>1</v>
      </c>
      <c r="Q47" s="4">
        <f t="shared" si="8"/>
        <v>1</v>
      </c>
      <c r="R47" s="6">
        <f t="shared" si="9"/>
        <v>5.0000000000000009</v>
      </c>
      <c r="S47" s="8"/>
    </row>
    <row r="48" spans="1:19" x14ac:dyDescent="0.2">
      <c r="A48" s="26"/>
      <c r="B48" s="57"/>
      <c r="C48" s="163"/>
      <c r="D48" s="22"/>
      <c r="E48" s="26"/>
      <c r="F48" s="163"/>
      <c r="G48" s="25"/>
      <c r="H48" s="26"/>
      <c r="I48" s="53"/>
      <c r="J48" s="53"/>
      <c r="K48" s="53"/>
      <c r="L48" s="24"/>
      <c r="M48" s="26"/>
      <c r="N48" s="24"/>
      <c r="O48" s="4">
        <f t="shared" si="6"/>
        <v>0</v>
      </c>
      <c r="P48" s="4">
        <f t="shared" si="7"/>
        <v>1</v>
      </c>
      <c r="Q48" s="4">
        <f t="shared" si="8"/>
        <v>1</v>
      </c>
      <c r="R48" s="6">
        <f t="shared" si="9"/>
        <v>5.0000000000000009</v>
      </c>
      <c r="S48" s="8"/>
    </row>
    <row r="49" spans="1:19" x14ac:dyDescent="0.2">
      <c r="A49" s="26"/>
      <c r="B49" s="57"/>
      <c r="C49" s="163"/>
      <c r="D49" s="22"/>
      <c r="E49" s="26"/>
      <c r="F49" s="163"/>
      <c r="G49" s="25"/>
      <c r="H49" s="26"/>
      <c r="I49" s="53"/>
      <c r="J49" s="53"/>
      <c r="K49" s="53"/>
      <c r="L49" s="24"/>
      <c r="M49" s="26"/>
      <c r="N49" s="24"/>
      <c r="O49" s="4">
        <f t="shared" si="6"/>
        <v>0</v>
      </c>
      <c r="P49" s="4">
        <f t="shared" si="7"/>
        <v>1</v>
      </c>
      <c r="Q49" s="4">
        <f t="shared" si="8"/>
        <v>1</v>
      </c>
      <c r="R49" s="6">
        <f t="shared" si="9"/>
        <v>5.0000000000000009</v>
      </c>
      <c r="S49" s="8"/>
    </row>
    <row r="50" spans="1:19" x14ac:dyDescent="0.2">
      <c r="A50" s="26"/>
      <c r="B50" s="57"/>
      <c r="C50" s="163"/>
      <c r="D50" s="22"/>
      <c r="E50" s="26"/>
      <c r="F50" s="163"/>
      <c r="G50" s="25"/>
      <c r="H50" s="26"/>
      <c r="I50" s="53"/>
      <c r="J50" s="53"/>
      <c r="K50" s="53"/>
      <c r="L50" s="24"/>
      <c r="M50" s="26"/>
      <c r="N50" s="24"/>
      <c r="O50" s="4">
        <f t="shared" si="6"/>
        <v>0</v>
      </c>
      <c r="P50" s="4">
        <f t="shared" si="7"/>
        <v>1</v>
      </c>
      <c r="Q50" s="4">
        <f t="shared" si="8"/>
        <v>1</v>
      </c>
      <c r="R50" s="6">
        <f t="shared" si="9"/>
        <v>5.0000000000000009</v>
      </c>
      <c r="S50" s="8"/>
    </row>
    <row r="51" spans="1:19" ht="13.5" thickBot="1" x14ac:dyDescent="0.25">
      <c r="A51" s="26"/>
      <c r="B51" s="57"/>
      <c r="C51" s="163"/>
      <c r="D51" s="22"/>
      <c r="E51" s="26"/>
      <c r="F51" s="163"/>
      <c r="G51" s="27"/>
      <c r="H51" s="28"/>
      <c r="I51" s="95"/>
      <c r="J51" s="95"/>
      <c r="K51" s="95"/>
      <c r="L51" s="24"/>
      <c r="M51" s="26"/>
      <c r="N51" s="24"/>
      <c r="O51" s="4">
        <f t="shared" si="6"/>
        <v>0</v>
      </c>
      <c r="P51" s="4">
        <f t="shared" si="7"/>
        <v>1</v>
      </c>
      <c r="Q51" s="4">
        <f t="shared" si="8"/>
        <v>1</v>
      </c>
      <c r="R51" s="6">
        <f t="shared" si="9"/>
        <v>5.0000000000000009</v>
      </c>
      <c r="S51" s="8"/>
    </row>
    <row r="52" spans="1:19" x14ac:dyDescent="0.2">
      <c r="O52" s="2"/>
    </row>
    <row r="53" spans="1:19" x14ac:dyDescent="0.2">
      <c r="O53" s="2"/>
    </row>
    <row r="54" spans="1:19" x14ac:dyDescent="0.2">
      <c r="O54" s="2"/>
    </row>
    <row r="55" spans="1:19" x14ac:dyDescent="0.2">
      <c r="O55" s="2"/>
    </row>
  </sheetData>
  <mergeCells count="18">
    <mergeCell ref="A1:A2"/>
    <mergeCell ref="C1:C2"/>
    <mergeCell ref="D1:D2"/>
    <mergeCell ref="E1:E2"/>
    <mergeCell ref="O1:O2"/>
    <mergeCell ref="L2:M2"/>
    <mergeCell ref="L1:N1"/>
    <mergeCell ref="F1:F2"/>
    <mergeCell ref="G1:K1"/>
    <mergeCell ref="U1:U2"/>
    <mergeCell ref="W1:W2"/>
    <mergeCell ref="V1:V2"/>
    <mergeCell ref="G2:H2"/>
    <mergeCell ref="R1:R2"/>
    <mergeCell ref="T1:T2"/>
    <mergeCell ref="P1:P2"/>
    <mergeCell ref="Q1:Q2"/>
    <mergeCell ref="S1:S2"/>
  </mergeCells>
  <phoneticPr fontId="4" type="noConversion"/>
  <pageMargins left="0.55118110236220474" right="0.51181102362204722" top="0.74803149606299213" bottom="0.6692913385826772" header="0" footer="0"/>
  <pageSetup paperSize="187" scale="63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09356-70C7-4D91-A70C-E944CCAAC89C}">
  <dimension ref="B1:Q93"/>
  <sheetViews>
    <sheetView topLeftCell="A62" zoomScaleNormal="100" workbookViewId="0">
      <selection activeCell="O41" sqref="O41:Q52"/>
    </sheetView>
  </sheetViews>
  <sheetFormatPr baseColWidth="10" defaultRowHeight="12.75" x14ac:dyDescent="0.2"/>
  <cols>
    <col min="1" max="1" width="5.28515625" customWidth="1"/>
    <col min="2" max="2" width="19.42578125" customWidth="1"/>
    <col min="3" max="4" width="8.140625" customWidth="1"/>
    <col min="5" max="5" width="11.5703125" customWidth="1"/>
    <col min="6" max="7" width="8.140625" customWidth="1"/>
    <col min="8" max="8" width="11" customWidth="1"/>
    <col min="9" max="9" width="12.5703125" customWidth="1"/>
    <col min="10" max="10" width="8.140625" customWidth="1"/>
    <col min="11" max="11" width="8.7109375" customWidth="1"/>
    <col min="12" max="12" width="8.140625" customWidth="1"/>
    <col min="13" max="13" width="10.7109375" customWidth="1"/>
    <col min="14" max="14" width="8.7109375" customWidth="1"/>
    <col min="15" max="15" width="9.7109375" customWidth="1"/>
    <col min="16" max="16" width="8" customWidth="1"/>
    <col min="17" max="17" width="9.28515625" customWidth="1"/>
  </cols>
  <sheetData>
    <row r="1" spans="2:16" ht="20.25" x14ac:dyDescent="0.3">
      <c r="B1" s="194" t="s">
        <v>68</v>
      </c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</row>
    <row r="2" spans="2:16" ht="14.25" thickBot="1" x14ac:dyDescent="0.25">
      <c r="B2" s="79" t="s">
        <v>76</v>
      </c>
      <c r="C2" s="7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2:16" ht="14.25" thickBot="1" x14ac:dyDescent="0.25">
      <c r="B3" s="120" t="s">
        <v>8</v>
      </c>
      <c r="C3" s="88" t="s">
        <v>48</v>
      </c>
      <c r="D3" s="12"/>
      <c r="E3" s="12"/>
      <c r="F3" s="83"/>
      <c r="G3" s="9"/>
      <c r="H3" s="183" t="s">
        <v>12</v>
      </c>
      <c r="I3" s="13" t="s">
        <v>49</v>
      </c>
      <c r="J3" s="11"/>
      <c r="K3" s="11"/>
      <c r="L3" s="11"/>
      <c r="M3" s="96" t="s">
        <v>57</v>
      </c>
      <c r="N3" s="100"/>
      <c r="O3" s="100"/>
      <c r="P3" s="101"/>
    </row>
    <row r="4" spans="2:16" ht="13.5" customHeight="1" x14ac:dyDescent="0.2">
      <c r="B4" s="120" t="s">
        <v>72</v>
      </c>
      <c r="C4" s="87"/>
      <c r="D4" s="12" t="s">
        <v>88</v>
      </c>
      <c r="E4" s="12"/>
      <c r="F4" s="83"/>
      <c r="G4" s="9"/>
      <c r="H4" s="183" t="s">
        <v>17</v>
      </c>
      <c r="I4" s="82">
        <v>45458</v>
      </c>
      <c r="J4" s="12"/>
      <c r="K4" s="12"/>
      <c r="L4" s="12"/>
      <c r="M4" s="98" t="s">
        <v>51</v>
      </c>
      <c r="N4" s="11"/>
      <c r="O4" s="11"/>
      <c r="P4" s="99"/>
    </row>
    <row r="5" spans="2:16" ht="13.5" x14ac:dyDescent="0.2">
      <c r="B5" s="120" t="s">
        <v>9</v>
      </c>
      <c r="C5" s="83">
        <v>310</v>
      </c>
      <c r="D5" s="77" t="s">
        <v>43</v>
      </c>
      <c r="E5" s="108">
        <f>+C5*C6</f>
        <v>1860</v>
      </c>
      <c r="F5" s="83" t="s">
        <v>64</v>
      </c>
      <c r="G5" s="9"/>
      <c r="H5" s="9"/>
      <c r="I5" s="9"/>
      <c r="J5" s="9"/>
      <c r="K5" s="9"/>
      <c r="L5" s="9"/>
      <c r="M5" s="88" t="s">
        <v>52</v>
      </c>
      <c r="N5" s="12"/>
      <c r="O5" s="12"/>
      <c r="P5" s="90"/>
    </row>
    <row r="6" spans="2:16" ht="13.5" x14ac:dyDescent="0.2">
      <c r="B6" s="120" t="s">
        <v>11</v>
      </c>
      <c r="C6" s="83">
        <v>6</v>
      </c>
      <c r="D6" s="77" t="s">
        <v>43</v>
      </c>
      <c r="E6" s="9"/>
      <c r="F6" s="9"/>
      <c r="G6" s="9"/>
      <c r="H6" s="9"/>
      <c r="I6" s="9"/>
      <c r="J6" s="9"/>
      <c r="K6" s="9"/>
      <c r="L6" s="9"/>
      <c r="M6" s="88" t="s">
        <v>53</v>
      </c>
      <c r="N6" s="12"/>
      <c r="O6" s="12"/>
      <c r="P6" s="90"/>
    </row>
    <row r="7" spans="2:16" ht="15" x14ac:dyDescent="0.25">
      <c r="B7" s="120" t="s">
        <v>10</v>
      </c>
      <c r="C7" s="184" t="s">
        <v>39</v>
      </c>
      <c r="D7" s="11"/>
      <c r="E7" s="11"/>
      <c r="F7" s="11"/>
      <c r="G7" s="9"/>
      <c r="H7" s="9"/>
      <c r="I7" s="9"/>
      <c r="J7" s="9"/>
      <c r="K7" s="9"/>
      <c r="L7" s="9"/>
      <c r="M7" s="88" t="s">
        <v>54</v>
      </c>
      <c r="N7" s="12"/>
      <c r="O7" s="12"/>
      <c r="P7" s="90"/>
    </row>
    <row r="8" spans="2:16" ht="14.25" thickBot="1" x14ac:dyDescent="0.25">
      <c r="B8" s="10"/>
      <c r="C8" s="9"/>
      <c r="D8" s="9"/>
      <c r="E8" s="9"/>
      <c r="F8" s="9"/>
      <c r="G8" s="9"/>
      <c r="H8" s="9"/>
      <c r="I8" s="9"/>
      <c r="J8" s="9"/>
      <c r="K8" s="9"/>
      <c r="L8" s="9"/>
      <c r="M8" s="178" t="s">
        <v>56</v>
      </c>
      <c r="N8" s="179"/>
      <c r="O8" s="12"/>
      <c r="P8" s="90"/>
    </row>
    <row r="9" spans="2:16" ht="14.25" thickBot="1" x14ac:dyDescent="0.25">
      <c r="B9" s="10"/>
      <c r="C9" s="217" t="s">
        <v>84</v>
      </c>
      <c r="D9" s="218"/>
      <c r="E9" s="219"/>
      <c r="F9" s="217" t="s">
        <v>85</v>
      </c>
      <c r="G9" s="218"/>
      <c r="H9" s="219"/>
      <c r="I9" s="217" t="s">
        <v>86</v>
      </c>
      <c r="J9" s="218"/>
      <c r="K9" s="219"/>
      <c r="L9" s="217" t="s">
        <v>87</v>
      </c>
      <c r="M9" s="218"/>
      <c r="N9" s="219"/>
      <c r="O9" s="9"/>
    </row>
    <row r="10" spans="2:16" ht="13.5" x14ac:dyDescent="0.2">
      <c r="B10" s="10"/>
      <c r="C10" s="15"/>
      <c r="D10" s="16"/>
      <c r="E10" s="17"/>
      <c r="F10" s="15"/>
      <c r="G10" s="16"/>
      <c r="H10" s="17"/>
      <c r="I10" s="15"/>
      <c r="J10" s="16"/>
      <c r="K10" s="17"/>
      <c r="L10" s="15"/>
      <c r="M10" s="16"/>
      <c r="N10" s="17"/>
      <c r="O10" s="9"/>
    </row>
    <row r="11" spans="2:16" ht="13.5" x14ac:dyDescent="0.2">
      <c r="B11" s="21" t="s">
        <v>42</v>
      </c>
      <c r="C11" s="18"/>
      <c r="D11" s="9"/>
      <c r="E11" s="19"/>
      <c r="F11" s="18"/>
      <c r="G11" s="9"/>
      <c r="H11" s="19"/>
      <c r="I11" s="18"/>
      <c r="J11" s="9"/>
      <c r="K11" s="19"/>
      <c r="L11" s="18"/>
      <c r="M11" s="9"/>
      <c r="N11" s="19"/>
      <c r="O11" s="9"/>
    </row>
    <row r="12" spans="2:16" ht="13.5" x14ac:dyDescent="0.2">
      <c r="B12" s="10"/>
      <c r="C12" s="18"/>
      <c r="D12" s="9"/>
      <c r="E12" s="19"/>
      <c r="F12" s="18"/>
      <c r="G12" s="9"/>
      <c r="H12" s="19"/>
      <c r="I12" s="18"/>
      <c r="J12" s="9"/>
      <c r="K12" s="19"/>
      <c r="L12" s="18"/>
      <c r="M12" s="9"/>
      <c r="N12" s="19"/>
      <c r="O12" s="9"/>
    </row>
    <row r="13" spans="2:16" ht="13.5" x14ac:dyDescent="0.2">
      <c r="B13" s="10"/>
      <c r="C13" s="18"/>
      <c r="D13" s="9"/>
      <c r="E13" s="19"/>
      <c r="F13" s="18"/>
      <c r="G13" s="9"/>
      <c r="H13" s="19"/>
      <c r="I13" s="18"/>
      <c r="J13" s="9"/>
      <c r="K13" s="19"/>
      <c r="L13" s="18"/>
      <c r="M13" s="9"/>
      <c r="N13" s="19"/>
      <c r="O13" s="9"/>
    </row>
    <row r="14" spans="2:16" ht="13.5" x14ac:dyDescent="0.2">
      <c r="B14" s="10"/>
      <c r="C14" s="18"/>
      <c r="D14" s="9"/>
      <c r="E14" s="19"/>
      <c r="F14" s="18"/>
      <c r="G14" s="9"/>
      <c r="H14" s="19"/>
      <c r="I14" s="18"/>
      <c r="J14" s="9"/>
      <c r="K14" s="19"/>
      <c r="L14" s="18"/>
      <c r="M14" s="9"/>
      <c r="N14" s="19"/>
      <c r="O14" s="9"/>
    </row>
    <row r="15" spans="2:16" ht="14.25" thickBot="1" x14ac:dyDescent="0.25">
      <c r="B15" s="10"/>
      <c r="C15" s="18"/>
      <c r="D15" s="9"/>
      <c r="E15" s="19"/>
      <c r="F15" s="18"/>
      <c r="G15" s="9"/>
      <c r="H15" s="19"/>
      <c r="I15" s="18"/>
      <c r="J15" s="9"/>
      <c r="K15" s="19"/>
      <c r="L15" s="18"/>
      <c r="M15" s="9"/>
      <c r="N15" s="19"/>
      <c r="O15" s="9"/>
    </row>
    <row r="16" spans="2:16" ht="14.25" thickBot="1" x14ac:dyDescent="0.25">
      <c r="B16" s="10"/>
      <c r="C16" s="18"/>
      <c r="D16" s="9"/>
      <c r="E16" s="19"/>
      <c r="F16" s="18"/>
      <c r="G16" s="9"/>
      <c r="H16" s="19"/>
      <c r="I16" s="18"/>
      <c r="J16" s="9"/>
      <c r="K16" s="19"/>
      <c r="L16" s="18"/>
      <c r="M16" s="9"/>
      <c r="N16" s="19"/>
      <c r="O16" s="81" t="s">
        <v>77</v>
      </c>
    </row>
    <row r="17" spans="2:16" ht="39" thickBot="1" x14ac:dyDescent="0.25">
      <c r="B17" s="117" t="s">
        <v>67</v>
      </c>
      <c r="C17" s="80"/>
      <c r="D17" s="80"/>
      <c r="E17" s="112">
        <v>60</v>
      </c>
      <c r="F17" s="80"/>
      <c r="G17" s="80"/>
      <c r="H17" s="112">
        <v>120</v>
      </c>
      <c r="I17" s="80"/>
      <c r="J17" s="80"/>
      <c r="K17" s="112">
        <v>50</v>
      </c>
      <c r="L17" s="80"/>
      <c r="M17" s="80"/>
      <c r="N17" s="112">
        <v>80</v>
      </c>
      <c r="O17" s="128">
        <f>SUM(E17:N17)</f>
        <v>310</v>
      </c>
    </row>
    <row r="18" spans="2:16" ht="14.25" thickBot="1" x14ac:dyDescent="0.25">
      <c r="B18" s="10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2:16" ht="14.25" thickBot="1" x14ac:dyDescent="0.25">
      <c r="B19" s="10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205" t="s">
        <v>75</v>
      </c>
      <c r="O19" s="206"/>
      <c r="P19" s="207"/>
    </row>
    <row r="20" spans="2:16" ht="18" customHeight="1" x14ac:dyDescent="0.2">
      <c r="B20" s="121" t="s">
        <v>79</v>
      </c>
      <c r="C20" s="9"/>
      <c r="D20" s="13">
        <v>4</v>
      </c>
      <c r="E20" s="9"/>
      <c r="F20" s="9"/>
      <c r="G20" s="13">
        <v>3</v>
      </c>
      <c r="H20" s="9"/>
      <c r="I20" s="9"/>
      <c r="J20" s="13">
        <v>5</v>
      </c>
      <c r="K20" s="9"/>
      <c r="L20" s="9"/>
      <c r="M20" s="13">
        <v>4</v>
      </c>
      <c r="N20" s="9"/>
      <c r="O20" s="129">
        <f>AVERAGE(D20:M20)</f>
        <v>4</v>
      </c>
    </row>
    <row r="21" spans="2:16" ht="26.25" customHeight="1" x14ac:dyDescent="0.2">
      <c r="B21" s="203" t="s">
        <v>60</v>
      </c>
      <c r="C21" s="9"/>
      <c r="D21" s="195">
        <v>0.6</v>
      </c>
      <c r="E21" s="9"/>
      <c r="F21" s="9"/>
      <c r="G21" s="195">
        <v>0.55000000000000004</v>
      </c>
      <c r="H21" s="9"/>
      <c r="I21" s="9"/>
      <c r="J21" s="197">
        <v>0.6</v>
      </c>
      <c r="K21" s="9"/>
      <c r="L21" s="9"/>
      <c r="M21" s="199">
        <v>0.7</v>
      </c>
      <c r="N21" s="9"/>
      <c r="O21" s="201">
        <f>+(($D$21*(E17*C6)+$G$21*(H17*C6)+$J$21*(K17*C6)+$M$21*(N17*C6))/$E$5)</f>
        <v>0.6064516129032258</v>
      </c>
    </row>
    <row r="22" spans="2:16" ht="26.25" customHeight="1" x14ac:dyDescent="0.2">
      <c r="B22" s="204"/>
      <c r="C22" s="9"/>
      <c r="D22" s="196"/>
      <c r="E22" s="9"/>
      <c r="F22" s="9"/>
      <c r="G22" s="196"/>
      <c r="H22" s="9"/>
      <c r="I22" s="9"/>
      <c r="J22" s="198"/>
      <c r="K22" s="9"/>
      <c r="L22" s="9"/>
      <c r="M22" s="200"/>
      <c r="N22" s="9"/>
      <c r="O22" s="202"/>
    </row>
    <row r="23" spans="2:16" ht="18" customHeight="1" thickBot="1" x14ac:dyDescent="0.25">
      <c r="B23" s="89" t="s">
        <v>55</v>
      </c>
      <c r="C23" s="9"/>
      <c r="D23" s="13">
        <v>3</v>
      </c>
      <c r="E23" s="9"/>
      <c r="F23" s="9"/>
      <c r="G23" s="13">
        <v>3</v>
      </c>
      <c r="H23" s="9"/>
      <c r="I23" s="9"/>
      <c r="J23" s="13">
        <v>3</v>
      </c>
      <c r="K23" s="9"/>
      <c r="L23" s="9"/>
      <c r="M23" s="13">
        <v>3</v>
      </c>
      <c r="N23" s="9"/>
      <c r="O23" s="110">
        <f>AVERAGE(D23:M23)</f>
        <v>3</v>
      </c>
    </row>
    <row r="24" spans="2:16" ht="13.5" x14ac:dyDescent="0.2">
      <c r="B24" s="10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2:16" ht="18" customHeight="1" x14ac:dyDescent="0.2">
      <c r="B25" s="10"/>
      <c r="C25" s="9"/>
      <c r="D25" s="9"/>
      <c r="E25" s="9"/>
      <c r="F25" s="9"/>
      <c r="G25" s="9"/>
      <c r="H25" s="9"/>
      <c r="I25" s="9"/>
      <c r="J25" s="9"/>
      <c r="K25" s="9"/>
      <c r="L25" s="9"/>
      <c r="M25" s="185" t="s">
        <v>80</v>
      </c>
      <c r="N25" s="131" t="s">
        <v>13</v>
      </c>
      <c r="O25" s="111">
        <f>AVERAGE('BASE DE DATOS'!P3:P6)</f>
        <v>4</v>
      </c>
    </row>
    <row r="26" spans="2:16" ht="18" customHeight="1" x14ac:dyDescent="0.2">
      <c r="B26" s="10"/>
      <c r="C26" s="9"/>
      <c r="D26" s="9"/>
      <c r="E26" s="9"/>
      <c r="F26" s="9"/>
      <c r="G26" s="9"/>
      <c r="H26" s="9"/>
      <c r="I26" s="9"/>
      <c r="J26" s="9"/>
      <c r="K26" s="9"/>
      <c r="L26" s="9"/>
      <c r="M26" s="185" t="s">
        <v>81</v>
      </c>
      <c r="N26" s="131" t="s">
        <v>14</v>
      </c>
      <c r="O26" s="111">
        <f>AVERAGE('BASE DE DATOS'!Q3:Q6)</f>
        <v>1.5</v>
      </c>
    </row>
    <row r="27" spans="2:16" ht="18" customHeight="1" x14ac:dyDescent="0.2">
      <c r="B27" s="10"/>
      <c r="C27" s="9"/>
      <c r="D27" s="9"/>
      <c r="E27" s="9"/>
      <c r="F27" s="9"/>
      <c r="G27" s="9"/>
      <c r="H27" s="9"/>
      <c r="I27" s="9"/>
      <c r="J27" s="9"/>
      <c r="K27" s="9"/>
      <c r="L27" s="9"/>
      <c r="M27" s="7"/>
      <c r="N27" s="131" t="s">
        <v>78</v>
      </c>
      <c r="O27" s="111">
        <f>AVERAGE('BASE DE DATOS'!R3:R6)</f>
        <v>1.3500000000000005</v>
      </c>
    </row>
    <row r="28" spans="2:16" ht="18" customHeight="1" x14ac:dyDescent="0.2">
      <c r="B28" s="10"/>
      <c r="C28" s="9"/>
      <c r="D28" s="9"/>
      <c r="E28" s="9"/>
      <c r="F28" s="9"/>
      <c r="G28" s="9"/>
      <c r="H28" s="9"/>
      <c r="I28" s="9"/>
      <c r="J28" s="9"/>
      <c r="K28" s="9"/>
      <c r="L28" s="9"/>
      <c r="M28" s="7"/>
      <c r="N28" s="131" t="s">
        <v>15</v>
      </c>
      <c r="O28" s="116">
        <f>+O21</f>
        <v>0.6064516129032258</v>
      </c>
    </row>
    <row r="29" spans="2:16" ht="13.5" x14ac:dyDescent="0.2">
      <c r="B29" s="10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spans="2:16" ht="13.5" x14ac:dyDescent="0.2">
      <c r="B30" s="14" t="s">
        <v>16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spans="2:16" ht="13.5" x14ac:dyDescent="0.2"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spans="2:16" ht="13.5" x14ac:dyDescent="0.2">
      <c r="B32" s="10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spans="2:17" ht="13.5" x14ac:dyDescent="0.2">
      <c r="B33" s="14" t="s">
        <v>18</v>
      </c>
      <c r="C33" s="11"/>
      <c r="D33" s="11"/>
      <c r="E33" s="11"/>
      <c r="F33" s="11"/>
      <c r="G33" s="11"/>
      <c r="H33" s="9"/>
      <c r="I33" s="14" t="s">
        <v>19</v>
      </c>
      <c r="J33" s="11"/>
      <c r="K33" s="11"/>
      <c r="L33" s="9"/>
      <c r="M33" s="9"/>
      <c r="N33" s="9"/>
      <c r="O33" s="9"/>
    </row>
    <row r="37" spans="2:17" ht="18" x14ac:dyDescent="0.25">
      <c r="B37" s="220" t="s">
        <v>61</v>
      </c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221"/>
      <c r="O37" s="221"/>
    </row>
    <row r="38" spans="2:17" ht="15.75" x14ac:dyDescent="0.25">
      <c r="B38" s="115" t="s">
        <v>66</v>
      </c>
    </row>
    <row r="39" spans="2:17" ht="13.5" thickBot="1" x14ac:dyDescent="0.25"/>
    <row r="40" spans="2:17" ht="14.25" thickBot="1" x14ac:dyDescent="0.25">
      <c r="B40" s="7" t="s">
        <v>62</v>
      </c>
      <c r="C40" s="217" t="s">
        <v>84</v>
      </c>
      <c r="D40" s="218"/>
      <c r="E40" s="219"/>
      <c r="G40" s="217" t="s">
        <v>85</v>
      </c>
      <c r="H40" s="218"/>
      <c r="I40" s="219"/>
      <c r="K40" s="217" t="s">
        <v>86</v>
      </c>
      <c r="L40" s="218"/>
      <c r="M40" s="219"/>
      <c r="O40" s="186" t="s">
        <v>100</v>
      </c>
    </row>
    <row r="41" spans="2:17" x14ac:dyDescent="0.2">
      <c r="B41" s="105" t="s">
        <v>48</v>
      </c>
      <c r="C41" s="208"/>
      <c r="D41" s="209"/>
      <c r="E41" s="210"/>
      <c r="G41" s="208"/>
      <c r="H41" s="209"/>
      <c r="I41" s="210"/>
      <c r="K41" s="208"/>
      <c r="L41" s="209"/>
      <c r="M41" s="210"/>
      <c r="O41" s="208"/>
      <c r="P41" s="209"/>
      <c r="Q41" s="210"/>
    </row>
    <row r="42" spans="2:17" x14ac:dyDescent="0.2">
      <c r="B42" s="105" t="s">
        <v>65</v>
      </c>
      <c r="C42" s="211"/>
      <c r="D42" s="212"/>
      <c r="E42" s="213"/>
      <c r="G42" s="211"/>
      <c r="H42" s="212"/>
      <c r="I42" s="213"/>
      <c r="K42" s="211"/>
      <c r="L42" s="212"/>
      <c r="M42" s="213"/>
      <c r="O42" s="211"/>
      <c r="P42" s="212"/>
      <c r="Q42" s="213"/>
    </row>
    <row r="43" spans="2:17" x14ac:dyDescent="0.2">
      <c r="C43" s="211"/>
      <c r="D43" s="212"/>
      <c r="E43" s="213"/>
      <c r="G43" s="211"/>
      <c r="H43" s="212"/>
      <c r="I43" s="213"/>
      <c r="K43" s="211"/>
      <c r="L43" s="212"/>
      <c r="M43" s="213"/>
      <c r="O43" s="211"/>
      <c r="P43" s="212"/>
      <c r="Q43" s="213"/>
    </row>
    <row r="44" spans="2:17" x14ac:dyDescent="0.2">
      <c r="C44" s="211"/>
      <c r="D44" s="212"/>
      <c r="E44" s="213"/>
      <c r="G44" s="211"/>
      <c r="H44" s="212"/>
      <c r="I44" s="213"/>
      <c r="K44" s="211"/>
      <c r="L44" s="212"/>
      <c r="M44" s="213"/>
      <c r="O44" s="211"/>
      <c r="P44" s="212"/>
      <c r="Q44" s="213"/>
    </row>
    <row r="45" spans="2:17" x14ac:dyDescent="0.2">
      <c r="C45" s="211"/>
      <c r="D45" s="212"/>
      <c r="E45" s="213"/>
      <c r="G45" s="211"/>
      <c r="H45" s="212"/>
      <c r="I45" s="213"/>
      <c r="K45" s="211"/>
      <c r="L45" s="212"/>
      <c r="M45" s="213"/>
      <c r="O45" s="211"/>
      <c r="P45" s="212"/>
      <c r="Q45" s="213"/>
    </row>
    <row r="46" spans="2:17" x14ac:dyDescent="0.2">
      <c r="C46" s="211"/>
      <c r="D46" s="212"/>
      <c r="E46" s="213"/>
      <c r="G46" s="211"/>
      <c r="H46" s="212"/>
      <c r="I46" s="213"/>
      <c r="K46" s="211"/>
      <c r="L46" s="212"/>
      <c r="M46" s="213"/>
      <c r="O46" s="211"/>
      <c r="P46" s="212"/>
      <c r="Q46" s="213"/>
    </row>
    <row r="47" spans="2:17" x14ac:dyDescent="0.2">
      <c r="B47" s="105"/>
      <c r="C47" s="211"/>
      <c r="D47" s="212"/>
      <c r="E47" s="213"/>
      <c r="G47" s="211"/>
      <c r="H47" s="212"/>
      <c r="I47" s="213"/>
      <c r="K47" s="211"/>
      <c r="L47" s="212"/>
      <c r="M47" s="213"/>
      <c r="O47" s="211"/>
      <c r="P47" s="212"/>
      <c r="Q47" s="213"/>
    </row>
    <row r="48" spans="2:17" x14ac:dyDescent="0.2">
      <c r="B48" s="105"/>
      <c r="C48" s="211"/>
      <c r="D48" s="212"/>
      <c r="E48" s="213"/>
      <c r="G48" s="211"/>
      <c r="H48" s="212"/>
      <c r="I48" s="213"/>
      <c r="K48" s="211"/>
      <c r="L48" s="212"/>
      <c r="M48" s="213"/>
      <c r="O48" s="211"/>
      <c r="P48" s="212"/>
      <c r="Q48" s="213"/>
    </row>
    <row r="49" spans="2:17" x14ac:dyDescent="0.2">
      <c r="B49" s="105"/>
      <c r="C49" s="211"/>
      <c r="D49" s="212"/>
      <c r="E49" s="213"/>
      <c r="G49" s="211"/>
      <c r="H49" s="212"/>
      <c r="I49" s="213"/>
      <c r="K49" s="211"/>
      <c r="L49" s="212"/>
      <c r="M49" s="213"/>
      <c r="O49" s="211"/>
      <c r="P49" s="212"/>
      <c r="Q49" s="213"/>
    </row>
    <row r="50" spans="2:17" x14ac:dyDescent="0.2">
      <c r="C50" s="211"/>
      <c r="D50" s="212"/>
      <c r="E50" s="213"/>
      <c r="G50" s="211"/>
      <c r="H50" s="212"/>
      <c r="I50" s="213"/>
      <c r="K50" s="211"/>
      <c r="L50" s="212"/>
      <c r="M50" s="213"/>
      <c r="O50" s="211"/>
      <c r="P50" s="212"/>
      <c r="Q50" s="213"/>
    </row>
    <row r="51" spans="2:17" x14ac:dyDescent="0.2">
      <c r="C51" s="211"/>
      <c r="D51" s="212"/>
      <c r="E51" s="213"/>
      <c r="G51" s="211"/>
      <c r="H51" s="212"/>
      <c r="I51" s="213"/>
      <c r="K51" s="211"/>
      <c r="L51" s="212"/>
      <c r="M51" s="213"/>
      <c r="O51" s="211"/>
      <c r="P51" s="212"/>
      <c r="Q51" s="213"/>
    </row>
    <row r="52" spans="2:17" ht="13.5" thickBot="1" x14ac:dyDescent="0.25">
      <c r="C52" s="214"/>
      <c r="D52" s="215"/>
      <c r="E52" s="216"/>
      <c r="G52" s="214"/>
      <c r="H52" s="215"/>
      <c r="I52" s="216"/>
      <c r="K52" s="214"/>
      <c r="L52" s="215"/>
      <c r="M52" s="216"/>
      <c r="O52" s="214"/>
      <c r="P52" s="215"/>
      <c r="Q52" s="216"/>
    </row>
    <row r="53" spans="2:17" ht="13.5" thickBot="1" x14ac:dyDescent="0.25">
      <c r="C53" s="106"/>
      <c r="D53" s="1"/>
      <c r="E53" s="113"/>
      <c r="F53" s="114"/>
      <c r="G53" s="1"/>
      <c r="H53" s="1"/>
      <c r="I53" s="107"/>
      <c r="K53" s="106"/>
      <c r="L53" s="1"/>
      <c r="M53" s="113"/>
      <c r="O53" s="106"/>
      <c r="P53" s="1"/>
      <c r="Q53" s="113"/>
    </row>
    <row r="54" spans="2:17" x14ac:dyDescent="0.2">
      <c r="C54" s="208"/>
      <c r="D54" s="209"/>
      <c r="E54" s="210"/>
      <c r="G54" s="208"/>
      <c r="H54" s="209"/>
      <c r="I54" s="210"/>
      <c r="K54" s="208"/>
      <c r="L54" s="209"/>
      <c r="M54" s="210"/>
      <c r="O54" s="208"/>
      <c r="P54" s="209"/>
      <c r="Q54" s="210"/>
    </row>
    <row r="55" spans="2:17" x14ac:dyDescent="0.2">
      <c r="C55" s="211"/>
      <c r="D55" s="212"/>
      <c r="E55" s="213"/>
      <c r="G55" s="211"/>
      <c r="H55" s="212"/>
      <c r="I55" s="213"/>
      <c r="K55" s="211"/>
      <c r="L55" s="212"/>
      <c r="M55" s="213"/>
      <c r="O55" s="211"/>
      <c r="P55" s="212"/>
      <c r="Q55" s="213"/>
    </row>
    <row r="56" spans="2:17" x14ac:dyDescent="0.2">
      <c r="C56" s="211"/>
      <c r="D56" s="212"/>
      <c r="E56" s="213"/>
      <c r="G56" s="211"/>
      <c r="H56" s="212"/>
      <c r="I56" s="213"/>
      <c r="K56" s="211"/>
      <c r="L56" s="212"/>
      <c r="M56" s="213"/>
      <c r="O56" s="211"/>
      <c r="P56" s="212"/>
      <c r="Q56" s="213"/>
    </row>
    <row r="57" spans="2:17" x14ac:dyDescent="0.2">
      <c r="C57" s="211"/>
      <c r="D57" s="212"/>
      <c r="E57" s="213"/>
      <c r="G57" s="211"/>
      <c r="H57" s="212"/>
      <c r="I57" s="213"/>
      <c r="K57" s="211"/>
      <c r="L57" s="212"/>
      <c r="M57" s="213"/>
      <c r="O57" s="211"/>
      <c r="P57" s="212"/>
      <c r="Q57" s="213"/>
    </row>
    <row r="58" spans="2:17" x14ac:dyDescent="0.2">
      <c r="C58" s="211"/>
      <c r="D58" s="212"/>
      <c r="E58" s="213"/>
      <c r="G58" s="211"/>
      <c r="H58" s="212"/>
      <c r="I58" s="213"/>
      <c r="K58" s="211"/>
      <c r="L58" s="212"/>
      <c r="M58" s="213"/>
      <c r="O58" s="211"/>
      <c r="P58" s="212"/>
      <c r="Q58" s="213"/>
    </row>
    <row r="59" spans="2:17" x14ac:dyDescent="0.2">
      <c r="C59" s="211"/>
      <c r="D59" s="212"/>
      <c r="E59" s="213"/>
      <c r="G59" s="211"/>
      <c r="H59" s="212"/>
      <c r="I59" s="213"/>
      <c r="K59" s="211"/>
      <c r="L59" s="212"/>
      <c r="M59" s="213"/>
      <c r="O59" s="211"/>
      <c r="P59" s="212"/>
      <c r="Q59" s="213"/>
    </row>
    <row r="60" spans="2:17" x14ac:dyDescent="0.2">
      <c r="C60" s="211"/>
      <c r="D60" s="212"/>
      <c r="E60" s="213"/>
      <c r="G60" s="211"/>
      <c r="H60" s="212"/>
      <c r="I60" s="213"/>
      <c r="K60" s="211"/>
      <c r="L60" s="212"/>
      <c r="M60" s="213"/>
      <c r="O60" s="211"/>
      <c r="P60" s="212"/>
      <c r="Q60" s="213"/>
    </row>
    <row r="61" spans="2:17" x14ac:dyDescent="0.2">
      <c r="C61" s="211"/>
      <c r="D61" s="212"/>
      <c r="E61" s="213"/>
      <c r="G61" s="211"/>
      <c r="H61" s="212"/>
      <c r="I61" s="213"/>
      <c r="K61" s="211"/>
      <c r="L61" s="212"/>
      <c r="M61" s="213"/>
      <c r="O61" s="211"/>
      <c r="P61" s="212"/>
      <c r="Q61" s="213"/>
    </row>
    <row r="62" spans="2:17" x14ac:dyDescent="0.2">
      <c r="C62" s="211"/>
      <c r="D62" s="212"/>
      <c r="E62" s="213"/>
      <c r="G62" s="211"/>
      <c r="H62" s="212"/>
      <c r="I62" s="213"/>
      <c r="K62" s="211"/>
      <c r="L62" s="212"/>
      <c r="M62" s="213"/>
      <c r="O62" s="211"/>
      <c r="P62" s="212"/>
      <c r="Q62" s="213"/>
    </row>
    <row r="63" spans="2:17" x14ac:dyDescent="0.2">
      <c r="C63" s="211"/>
      <c r="D63" s="212"/>
      <c r="E63" s="213"/>
      <c r="G63" s="211"/>
      <c r="H63" s="212"/>
      <c r="I63" s="213"/>
      <c r="K63" s="211"/>
      <c r="L63" s="212"/>
      <c r="M63" s="213"/>
      <c r="O63" s="211"/>
      <c r="P63" s="212"/>
      <c r="Q63" s="213"/>
    </row>
    <row r="64" spans="2:17" x14ac:dyDescent="0.2">
      <c r="C64" s="211"/>
      <c r="D64" s="212"/>
      <c r="E64" s="213"/>
      <c r="G64" s="211"/>
      <c r="H64" s="212"/>
      <c r="I64" s="213"/>
      <c r="K64" s="211"/>
      <c r="L64" s="212"/>
      <c r="M64" s="213"/>
      <c r="O64" s="211"/>
      <c r="P64" s="212"/>
      <c r="Q64" s="213"/>
    </row>
    <row r="65" spans="3:17" x14ac:dyDescent="0.2">
      <c r="C65" s="211"/>
      <c r="D65" s="212"/>
      <c r="E65" s="213"/>
      <c r="G65" s="211"/>
      <c r="H65" s="212"/>
      <c r="I65" s="213"/>
      <c r="K65" s="211"/>
      <c r="L65" s="212"/>
      <c r="M65" s="213"/>
      <c r="O65" s="211"/>
      <c r="P65" s="212"/>
      <c r="Q65" s="213"/>
    </row>
    <row r="66" spans="3:17" ht="13.5" thickBot="1" x14ac:dyDescent="0.25">
      <c r="C66" s="214"/>
      <c r="D66" s="215"/>
      <c r="E66" s="216"/>
      <c r="G66" s="214"/>
      <c r="H66" s="215"/>
      <c r="I66" s="216"/>
      <c r="K66" s="214"/>
      <c r="L66" s="215"/>
      <c r="M66" s="216"/>
      <c r="O66" s="214"/>
      <c r="P66" s="215"/>
      <c r="Q66" s="216"/>
    </row>
    <row r="67" spans="3:17" ht="13.5" thickBot="1" x14ac:dyDescent="0.25"/>
    <row r="68" spans="3:17" x14ac:dyDescent="0.2">
      <c r="C68" s="208"/>
      <c r="D68" s="209"/>
      <c r="E68" s="210"/>
      <c r="G68" s="208"/>
      <c r="H68" s="209"/>
      <c r="I68" s="210"/>
      <c r="K68" s="208"/>
      <c r="L68" s="209"/>
      <c r="M68" s="210"/>
      <c r="O68" s="208"/>
      <c r="P68" s="209"/>
      <c r="Q68" s="210"/>
    </row>
    <row r="69" spans="3:17" x14ac:dyDescent="0.2">
      <c r="C69" s="211"/>
      <c r="D69" s="212"/>
      <c r="E69" s="213"/>
      <c r="G69" s="211"/>
      <c r="H69" s="212"/>
      <c r="I69" s="213"/>
      <c r="K69" s="211"/>
      <c r="L69" s="212"/>
      <c r="M69" s="213"/>
      <c r="O69" s="211"/>
      <c r="P69" s="212"/>
      <c r="Q69" s="213"/>
    </row>
    <row r="70" spans="3:17" x14ac:dyDescent="0.2">
      <c r="C70" s="211"/>
      <c r="D70" s="212"/>
      <c r="E70" s="213"/>
      <c r="G70" s="211"/>
      <c r="H70" s="212"/>
      <c r="I70" s="213"/>
      <c r="K70" s="211"/>
      <c r="L70" s="212"/>
      <c r="M70" s="213"/>
      <c r="O70" s="211"/>
      <c r="P70" s="212"/>
      <c r="Q70" s="213"/>
    </row>
    <row r="71" spans="3:17" x14ac:dyDescent="0.2">
      <c r="C71" s="211"/>
      <c r="D71" s="212"/>
      <c r="E71" s="213"/>
      <c r="G71" s="211"/>
      <c r="H71" s="212"/>
      <c r="I71" s="213"/>
      <c r="K71" s="211"/>
      <c r="L71" s="212"/>
      <c r="M71" s="213"/>
      <c r="O71" s="211"/>
      <c r="P71" s="212"/>
      <c r="Q71" s="213"/>
    </row>
    <row r="72" spans="3:17" x14ac:dyDescent="0.2">
      <c r="C72" s="211"/>
      <c r="D72" s="212"/>
      <c r="E72" s="213"/>
      <c r="G72" s="211"/>
      <c r="H72" s="212"/>
      <c r="I72" s="213"/>
      <c r="K72" s="211"/>
      <c r="L72" s="212"/>
      <c r="M72" s="213"/>
      <c r="O72" s="211"/>
      <c r="P72" s="212"/>
      <c r="Q72" s="213"/>
    </row>
    <row r="73" spans="3:17" x14ac:dyDescent="0.2">
      <c r="C73" s="211"/>
      <c r="D73" s="212"/>
      <c r="E73" s="213"/>
      <c r="G73" s="211"/>
      <c r="H73" s="212"/>
      <c r="I73" s="213"/>
      <c r="K73" s="211"/>
      <c r="L73" s="212"/>
      <c r="M73" s="213"/>
      <c r="O73" s="211"/>
      <c r="P73" s="212"/>
      <c r="Q73" s="213"/>
    </row>
    <row r="74" spans="3:17" x14ac:dyDescent="0.2">
      <c r="C74" s="211"/>
      <c r="D74" s="212"/>
      <c r="E74" s="213"/>
      <c r="G74" s="211"/>
      <c r="H74" s="212"/>
      <c r="I74" s="213"/>
      <c r="K74" s="211"/>
      <c r="L74" s="212"/>
      <c r="M74" s="213"/>
      <c r="O74" s="211"/>
      <c r="P74" s="212"/>
      <c r="Q74" s="213"/>
    </row>
    <row r="75" spans="3:17" x14ac:dyDescent="0.2">
      <c r="C75" s="211"/>
      <c r="D75" s="212"/>
      <c r="E75" s="213"/>
      <c r="G75" s="211"/>
      <c r="H75" s="212"/>
      <c r="I75" s="213"/>
      <c r="K75" s="211"/>
      <c r="L75" s="212"/>
      <c r="M75" s="213"/>
      <c r="O75" s="211"/>
      <c r="P75" s="212"/>
      <c r="Q75" s="213"/>
    </row>
    <row r="76" spans="3:17" x14ac:dyDescent="0.2">
      <c r="C76" s="211"/>
      <c r="D76" s="212"/>
      <c r="E76" s="213"/>
      <c r="G76" s="211"/>
      <c r="H76" s="212"/>
      <c r="I76" s="213"/>
      <c r="K76" s="211"/>
      <c r="L76" s="212"/>
      <c r="M76" s="213"/>
      <c r="O76" s="211"/>
      <c r="P76" s="212"/>
      <c r="Q76" s="213"/>
    </row>
    <row r="77" spans="3:17" x14ac:dyDescent="0.2">
      <c r="C77" s="211"/>
      <c r="D77" s="212"/>
      <c r="E77" s="213"/>
      <c r="G77" s="211"/>
      <c r="H77" s="212"/>
      <c r="I77" s="213"/>
      <c r="K77" s="211"/>
      <c r="L77" s="212"/>
      <c r="M77" s="213"/>
      <c r="O77" s="211"/>
      <c r="P77" s="212"/>
      <c r="Q77" s="213"/>
    </row>
    <row r="78" spans="3:17" x14ac:dyDescent="0.2">
      <c r="C78" s="211"/>
      <c r="D78" s="212"/>
      <c r="E78" s="213"/>
      <c r="G78" s="211"/>
      <c r="H78" s="212"/>
      <c r="I78" s="213"/>
      <c r="K78" s="211"/>
      <c r="L78" s="212"/>
      <c r="M78" s="213"/>
      <c r="O78" s="211"/>
      <c r="P78" s="212"/>
      <c r="Q78" s="213"/>
    </row>
    <row r="79" spans="3:17" x14ac:dyDescent="0.2">
      <c r="C79" s="211"/>
      <c r="D79" s="212"/>
      <c r="E79" s="213"/>
      <c r="G79" s="211"/>
      <c r="H79" s="212"/>
      <c r="I79" s="213"/>
      <c r="K79" s="211"/>
      <c r="L79" s="212"/>
      <c r="M79" s="213"/>
      <c r="O79" s="211"/>
      <c r="P79" s="212"/>
      <c r="Q79" s="213"/>
    </row>
    <row r="80" spans="3:17" ht="13.5" thickBot="1" x14ac:dyDescent="0.25">
      <c r="C80" s="214"/>
      <c r="D80" s="215"/>
      <c r="E80" s="216"/>
      <c r="G80" s="214"/>
      <c r="H80" s="215"/>
      <c r="I80" s="216"/>
      <c r="K80" s="214"/>
      <c r="L80" s="215"/>
      <c r="M80" s="216"/>
      <c r="O80" s="214"/>
      <c r="P80" s="215"/>
      <c r="Q80" s="216"/>
    </row>
    <row r="81" spans="3:17" x14ac:dyDescent="0.2">
      <c r="C81" s="208"/>
      <c r="D81" s="209"/>
      <c r="E81" s="210"/>
      <c r="G81" s="208"/>
      <c r="H81" s="209"/>
      <c r="I81" s="210"/>
      <c r="K81" s="208"/>
      <c r="L81" s="209"/>
      <c r="M81" s="210"/>
      <c r="O81" s="208"/>
      <c r="P81" s="209"/>
      <c r="Q81" s="210"/>
    </row>
    <row r="82" spans="3:17" x14ac:dyDescent="0.2">
      <c r="C82" s="211"/>
      <c r="D82" s="212"/>
      <c r="E82" s="213"/>
      <c r="G82" s="211"/>
      <c r="H82" s="212"/>
      <c r="I82" s="213"/>
      <c r="K82" s="211"/>
      <c r="L82" s="212"/>
      <c r="M82" s="213"/>
      <c r="O82" s="211"/>
      <c r="P82" s="212"/>
      <c r="Q82" s="213"/>
    </row>
    <row r="83" spans="3:17" x14ac:dyDescent="0.2">
      <c r="C83" s="211"/>
      <c r="D83" s="212"/>
      <c r="E83" s="213"/>
      <c r="G83" s="211"/>
      <c r="H83" s="212"/>
      <c r="I83" s="213"/>
      <c r="K83" s="211"/>
      <c r="L83" s="212"/>
      <c r="M83" s="213"/>
      <c r="O83" s="211"/>
      <c r="P83" s="212"/>
      <c r="Q83" s="213"/>
    </row>
    <row r="84" spans="3:17" x14ac:dyDescent="0.2">
      <c r="C84" s="211"/>
      <c r="D84" s="212"/>
      <c r="E84" s="213"/>
      <c r="G84" s="211"/>
      <c r="H84" s="212"/>
      <c r="I84" s="213"/>
      <c r="K84" s="211"/>
      <c r="L84" s="212"/>
      <c r="M84" s="213"/>
      <c r="O84" s="211"/>
      <c r="P84" s="212"/>
      <c r="Q84" s="213"/>
    </row>
    <row r="85" spans="3:17" x14ac:dyDescent="0.2">
      <c r="C85" s="211"/>
      <c r="D85" s="212"/>
      <c r="E85" s="213"/>
      <c r="G85" s="211"/>
      <c r="H85" s="212"/>
      <c r="I85" s="213"/>
      <c r="K85" s="211"/>
      <c r="L85" s="212"/>
      <c r="M85" s="213"/>
      <c r="O85" s="211"/>
      <c r="P85" s="212"/>
      <c r="Q85" s="213"/>
    </row>
    <row r="86" spans="3:17" x14ac:dyDescent="0.2">
      <c r="C86" s="211"/>
      <c r="D86" s="212"/>
      <c r="E86" s="213"/>
      <c r="G86" s="211"/>
      <c r="H86" s="212"/>
      <c r="I86" s="213"/>
      <c r="K86" s="211"/>
      <c r="L86" s="212"/>
      <c r="M86" s="213"/>
      <c r="O86" s="211"/>
      <c r="P86" s="212"/>
      <c r="Q86" s="213"/>
    </row>
    <row r="87" spans="3:17" x14ac:dyDescent="0.2">
      <c r="C87" s="211"/>
      <c r="D87" s="212"/>
      <c r="E87" s="213"/>
      <c r="G87" s="211"/>
      <c r="H87" s="212"/>
      <c r="I87" s="213"/>
      <c r="K87" s="211"/>
      <c r="L87" s="212"/>
      <c r="M87" s="213"/>
      <c r="O87" s="211"/>
      <c r="P87" s="212"/>
      <c r="Q87" s="213"/>
    </row>
    <row r="88" spans="3:17" x14ac:dyDescent="0.2">
      <c r="C88" s="211"/>
      <c r="D88" s="212"/>
      <c r="E88" s="213"/>
      <c r="G88" s="211"/>
      <c r="H88" s="212"/>
      <c r="I88" s="213"/>
      <c r="K88" s="211"/>
      <c r="L88" s="212"/>
      <c r="M88" s="213"/>
      <c r="O88" s="211"/>
      <c r="P88" s="212"/>
      <c r="Q88" s="213"/>
    </row>
    <row r="89" spans="3:17" x14ac:dyDescent="0.2">
      <c r="C89" s="211"/>
      <c r="D89" s="212"/>
      <c r="E89" s="213"/>
      <c r="G89" s="211"/>
      <c r="H89" s="212"/>
      <c r="I89" s="213"/>
      <c r="K89" s="211"/>
      <c r="L89" s="212"/>
      <c r="M89" s="213"/>
      <c r="O89" s="211"/>
      <c r="P89" s="212"/>
      <c r="Q89" s="213"/>
    </row>
    <row r="90" spans="3:17" x14ac:dyDescent="0.2">
      <c r="C90" s="211"/>
      <c r="D90" s="212"/>
      <c r="E90" s="213"/>
      <c r="G90" s="211"/>
      <c r="H90" s="212"/>
      <c r="I90" s="213"/>
      <c r="K90" s="211"/>
      <c r="L90" s="212"/>
      <c r="M90" s="213"/>
      <c r="O90" s="211"/>
      <c r="P90" s="212"/>
      <c r="Q90" s="213"/>
    </row>
    <row r="91" spans="3:17" x14ac:dyDescent="0.2">
      <c r="C91" s="211"/>
      <c r="D91" s="212"/>
      <c r="E91" s="213"/>
      <c r="G91" s="211"/>
      <c r="H91" s="212"/>
      <c r="I91" s="213"/>
      <c r="K91" s="211"/>
      <c r="L91" s="212"/>
      <c r="M91" s="213"/>
      <c r="O91" s="211"/>
      <c r="P91" s="212"/>
      <c r="Q91" s="213"/>
    </row>
    <row r="92" spans="3:17" x14ac:dyDescent="0.2">
      <c r="C92" s="211"/>
      <c r="D92" s="212"/>
      <c r="E92" s="213"/>
      <c r="G92" s="211"/>
      <c r="H92" s="212"/>
      <c r="I92" s="213"/>
      <c r="K92" s="211"/>
      <c r="L92" s="212"/>
      <c r="M92" s="213"/>
      <c r="O92" s="211"/>
      <c r="P92" s="212"/>
      <c r="Q92" s="213"/>
    </row>
    <row r="93" spans="3:17" ht="13.5" thickBot="1" x14ac:dyDescent="0.25">
      <c r="C93" s="214"/>
      <c r="D93" s="215"/>
      <c r="E93" s="216"/>
      <c r="G93" s="214"/>
      <c r="H93" s="215"/>
      <c r="I93" s="216"/>
      <c r="K93" s="214"/>
      <c r="L93" s="215"/>
      <c r="M93" s="216"/>
      <c r="O93" s="214"/>
      <c r="P93" s="215"/>
      <c r="Q93" s="216"/>
    </row>
  </sheetData>
  <mergeCells count="32">
    <mergeCell ref="C40:E40"/>
    <mergeCell ref="G40:I40"/>
    <mergeCell ref="K40:M40"/>
    <mergeCell ref="B37:O37"/>
    <mergeCell ref="O54:Q66"/>
    <mergeCell ref="O41:Q52"/>
    <mergeCell ref="C68:E80"/>
    <mergeCell ref="G81:I93"/>
    <mergeCell ref="K81:M93"/>
    <mergeCell ref="O81:Q93"/>
    <mergeCell ref="G54:I66"/>
    <mergeCell ref="C54:E66"/>
    <mergeCell ref="C41:E52"/>
    <mergeCell ref="K41:M52"/>
    <mergeCell ref="K54:M66"/>
    <mergeCell ref="C81:E93"/>
    <mergeCell ref="G68:I80"/>
    <mergeCell ref="K68:M80"/>
    <mergeCell ref="O68:Q80"/>
    <mergeCell ref="G41:I52"/>
    <mergeCell ref="B1:O1"/>
    <mergeCell ref="D21:D22"/>
    <mergeCell ref="G21:G22"/>
    <mergeCell ref="J21:J22"/>
    <mergeCell ref="M21:M22"/>
    <mergeCell ref="O21:O22"/>
    <mergeCell ref="B21:B22"/>
    <mergeCell ref="N19:P19"/>
    <mergeCell ref="C9:E9"/>
    <mergeCell ref="F9:H9"/>
    <mergeCell ref="I9:K9"/>
    <mergeCell ref="L9:N9"/>
  </mergeCells>
  <phoneticPr fontId="4" type="noConversion"/>
  <pageMargins left="0.74803149606299213" right="0.74803149606299213" top="0.78740157480314965" bottom="0.78740157480314965" header="0" footer="0"/>
  <pageSetup paperSize="187" scale="66" orientation="landscape" horizontalDpi="300" verticalDpi="300" r:id="rId1"/>
  <headerFooter alignWithMargins="0"/>
  <rowBreaks count="1" manualBreakCount="1">
    <brk id="3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7FB22-2C57-4526-9D1C-3B2EC3495CC7}">
  <dimension ref="B1:Q69"/>
  <sheetViews>
    <sheetView tabSelected="1" zoomScaleNormal="100" workbookViewId="0">
      <selection activeCell="O29" sqref="O29"/>
    </sheetView>
  </sheetViews>
  <sheetFormatPr baseColWidth="10" defaultRowHeight="12.75" x14ac:dyDescent="0.2"/>
  <cols>
    <col min="1" max="1" width="5.7109375" customWidth="1"/>
    <col min="2" max="2" width="19.85546875" customWidth="1"/>
    <col min="3" max="3" width="9.7109375" customWidth="1"/>
    <col min="4" max="4" width="8.140625" customWidth="1"/>
    <col min="5" max="5" width="10.28515625" customWidth="1"/>
    <col min="6" max="7" width="8.140625" customWidth="1"/>
    <col min="8" max="8" width="8.7109375" customWidth="1"/>
    <col min="9" max="9" width="12.7109375" customWidth="1"/>
    <col min="10" max="10" width="8.140625" customWidth="1"/>
    <col min="11" max="11" width="6.28515625" customWidth="1"/>
    <col min="12" max="12" width="8.140625" customWidth="1"/>
    <col min="13" max="13" width="13.85546875" customWidth="1"/>
    <col min="14" max="14" width="7.42578125" customWidth="1"/>
    <col min="15" max="15" width="16.28515625" customWidth="1"/>
    <col min="16" max="16" width="6.28515625" customWidth="1"/>
    <col min="17" max="17" width="6.42578125" customWidth="1"/>
  </cols>
  <sheetData>
    <row r="1" spans="2:16" ht="20.25" x14ac:dyDescent="0.3">
      <c r="B1" s="194" t="s">
        <v>69</v>
      </c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</row>
    <row r="2" spans="2:16" ht="14.25" thickBot="1" x14ac:dyDescent="0.25">
      <c r="B2" s="79" t="s">
        <v>76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2:16" ht="14.25" thickBot="1" x14ac:dyDescent="0.25">
      <c r="B3" s="120" t="s">
        <v>8</v>
      </c>
      <c r="C3" s="227" t="s">
        <v>44</v>
      </c>
      <c r="D3" s="228"/>
      <c r="E3" s="228"/>
      <c r="F3" s="229"/>
      <c r="G3" s="9"/>
      <c r="H3" s="20" t="s">
        <v>12</v>
      </c>
      <c r="I3" s="11" t="s">
        <v>45</v>
      </c>
      <c r="J3" s="11"/>
      <c r="K3" s="11"/>
      <c r="L3" s="11"/>
      <c r="M3" s="96" t="s">
        <v>50</v>
      </c>
      <c r="N3" s="80"/>
      <c r="O3" s="80"/>
      <c r="P3" s="97"/>
    </row>
    <row r="4" spans="2:16" ht="15" customHeight="1" x14ac:dyDescent="0.2">
      <c r="B4" s="121" t="s">
        <v>71</v>
      </c>
      <c r="C4" s="230" t="s">
        <v>96</v>
      </c>
      <c r="D4" s="231"/>
      <c r="E4" s="231"/>
      <c r="F4" s="232"/>
      <c r="G4" s="9"/>
      <c r="H4" s="20" t="s">
        <v>17</v>
      </c>
      <c r="I4" s="119">
        <v>45092</v>
      </c>
      <c r="J4" s="12"/>
      <c r="K4" s="12"/>
      <c r="L4" s="12"/>
      <c r="M4" s="10" t="s">
        <v>51</v>
      </c>
      <c r="N4" s="9"/>
      <c r="O4" s="9"/>
    </row>
    <row r="5" spans="2:16" ht="13.5" x14ac:dyDescent="0.2">
      <c r="B5" s="120" t="s">
        <v>9</v>
      </c>
      <c r="C5" s="83">
        <f>+O17</f>
        <v>300</v>
      </c>
      <c r="D5" s="77" t="s">
        <v>43</v>
      </c>
      <c r="E5" s="108">
        <f>+C5*C6</f>
        <v>2100</v>
      </c>
      <c r="F5" s="83" t="s">
        <v>64</v>
      </c>
      <c r="G5" s="9"/>
      <c r="H5" s="9"/>
      <c r="I5" s="9"/>
      <c r="J5" s="9"/>
      <c r="K5" s="9"/>
      <c r="L5" s="9"/>
      <c r="M5" s="9" t="s">
        <v>52</v>
      </c>
      <c r="N5" s="9"/>
      <c r="O5" s="9"/>
    </row>
    <row r="6" spans="2:16" ht="13.5" x14ac:dyDescent="0.2">
      <c r="B6" s="120" t="s">
        <v>11</v>
      </c>
      <c r="C6" s="83">
        <v>7</v>
      </c>
      <c r="D6" s="77" t="s">
        <v>43</v>
      </c>
      <c r="E6" s="9"/>
      <c r="F6" s="84"/>
      <c r="G6" s="9"/>
      <c r="H6" s="9"/>
      <c r="I6" s="9"/>
      <c r="J6" s="9"/>
      <c r="K6" s="9"/>
      <c r="L6" s="9"/>
      <c r="M6" s="9" t="s">
        <v>53</v>
      </c>
      <c r="N6" s="9"/>
      <c r="O6" s="9"/>
    </row>
    <row r="7" spans="2:16" ht="13.5" x14ac:dyDescent="0.2">
      <c r="B7" s="120" t="s">
        <v>10</v>
      </c>
      <c r="C7" s="76" t="s">
        <v>3</v>
      </c>
      <c r="D7" s="11"/>
      <c r="E7" s="11"/>
      <c r="F7" s="85"/>
      <c r="G7" s="9"/>
      <c r="H7" s="9"/>
      <c r="I7" s="9"/>
      <c r="J7" s="9"/>
      <c r="K7" s="9"/>
      <c r="L7" s="9"/>
      <c r="M7" s="9" t="s">
        <v>54</v>
      </c>
      <c r="N7" s="9"/>
      <c r="O7" s="9"/>
    </row>
    <row r="8" spans="2:16" ht="14.25" thickBot="1" x14ac:dyDescent="0.25">
      <c r="B8" s="10"/>
      <c r="C8" s="9"/>
      <c r="D8" s="9"/>
      <c r="E8" s="9"/>
      <c r="F8" s="9"/>
      <c r="G8" s="9"/>
      <c r="H8" s="9"/>
      <c r="I8" s="9"/>
      <c r="J8" s="9"/>
      <c r="K8" s="9"/>
      <c r="L8" s="9"/>
      <c r="M8" s="9" t="s">
        <v>56</v>
      </c>
      <c r="N8" s="9"/>
      <c r="O8" s="9"/>
    </row>
    <row r="9" spans="2:16" ht="14.25" thickBot="1" x14ac:dyDescent="0.25">
      <c r="B9" s="10"/>
      <c r="C9" s="217" t="s">
        <v>46</v>
      </c>
      <c r="D9" s="218"/>
      <c r="E9" s="219"/>
      <c r="F9" s="217" t="s">
        <v>93</v>
      </c>
      <c r="G9" s="218"/>
      <c r="H9" s="219"/>
      <c r="I9" s="217" t="s">
        <v>94</v>
      </c>
      <c r="J9" s="218"/>
      <c r="K9" s="219"/>
      <c r="L9" s="217" t="s">
        <v>95</v>
      </c>
      <c r="M9" s="218"/>
      <c r="N9" s="219"/>
      <c r="O9" s="9"/>
    </row>
    <row r="10" spans="2:16" ht="13.5" x14ac:dyDescent="0.2">
      <c r="B10" s="10"/>
      <c r="C10" s="15"/>
      <c r="D10" s="16"/>
      <c r="E10" s="17"/>
      <c r="F10" s="15"/>
      <c r="G10" s="16"/>
      <c r="H10" s="17"/>
      <c r="I10" s="15"/>
      <c r="J10" s="16"/>
      <c r="K10" s="17"/>
      <c r="L10" s="15"/>
      <c r="M10" s="16"/>
      <c r="N10" s="17"/>
      <c r="O10" s="9"/>
    </row>
    <row r="11" spans="2:16" ht="13.5" x14ac:dyDescent="0.2">
      <c r="B11" s="21" t="s">
        <v>41</v>
      </c>
      <c r="C11" s="18"/>
      <c r="D11" s="9"/>
      <c r="E11" s="19"/>
      <c r="F11" s="18"/>
      <c r="G11" s="9"/>
      <c r="H11" s="19"/>
      <c r="I11" s="18"/>
      <c r="J11" s="9"/>
      <c r="K11" s="19"/>
      <c r="L11" s="18"/>
      <c r="M11" s="9"/>
      <c r="N11" s="19"/>
      <c r="O11" s="9"/>
    </row>
    <row r="12" spans="2:16" ht="13.5" x14ac:dyDescent="0.2">
      <c r="B12" s="10"/>
      <c r="C12" s="18"/>
      <c r="D12" s="9"/>
      <c r="E12" s="19"/>
      <c r="F12" s="18"/>
      <c r="G12" s="9"/>
      <c r="H12" s="19"/>
      <c r="I12" s="18"/>
      <c r="J12" s="9"/>
      <c r="K12" s="19"/>
      <c r="L12" s="18"/>
      <c r="M12" s="9"/>
      <c r="N12" s="19"/>
      <c r="O12" s="9"/>
    </row>
    <row r="13" spans="2:16" ht="13.5" x14ac:dyDescent="0.2">
      <c r="B13" s="10"/>
      <c r="C13" s="18"/>
      <c r="D13" s="9"/>
      <c r="E13" s="19"/>
      <c r="F13" s="18"/>
      <c r="G13" s="9"/>
      <c r="H13" s="19"/>
      <c r="I13" s="18"/>
      <c r="J13" s="9"/>
      <c r="K13" s="19"/>
      <c r="L13" s="18"/>
      <c r="M13" s="9"/>
      <c r="N13" s="19"/>
      <c r="O13" s="9"/>
    </row>
    <row r="14" spans="2:16" ht="13.5" x14ac:dyDescent="0.2">
      <c r="B14" s="10"/>
      <c r="C14" s="18"/>
      <c r="D14" s="9"/>
      <c r="E14" s="19"/>
      <c r="F14" s="18"/>
      <c r="G14" s="9"/>
      <c r="H14" s="19"/>
      <c r="I14" s="18"/>
      <c r="J14" s="9"/>
      <c r="K14" s="19"/>
      <c r="L14" s="18"/>
      <c r="M14" s="9"/>
      <c r="N14" s="19"/>
      <c r="O14" s="9"/>
    </row>
    <row r="15" spans="2:16" ht="14.25" thickBot="1" x14ac:dyDescent="0.25">
      <c r="B15" s="10"/>
      <c r="C15" s="18"/>
      <c r="D15" s="9"/>
      <c r="E15" s="19"/>
      <c r="F15" s="18"/>
      <c r="G15" s="9"/>
      <c r="H15" s="19"/>
      <c r="I15" s="18"/>
      <c r="J15" s="9"/>
      <c r="K15" s="19"/>
      <c r="L15" s="18"/>
      <c r="M15" s="9"/>
      <c r="N15" s="19"/>
      <c r="O15" s="9"/>
    </row>
    <row r="16" spans="2:16" ht="14.25" thickBot="1" x14ac:dyDescent="0.25">
      <c r="B16" s="10"/>
      <c r="C16" s="18"/>
      <c r="D16" s="9"/>
      <c r="E16" s="19"/>
      <c r="F16" s="18"/>
      <c r="G16" s="9"/>
      <c r="H16" s="19"/>
      <c r="I16" s="18"/>
      <c r="J16" s="9"/>
      <c r="K16" s="19"/>
      <c r="L16" s="18"/>
      <c r="M16" s="9"/>
      <c r="N16" s="19"/>
      <c r="O16" s="86" t="s">
        <v>47</v>
      </c>
    </row>
    <row r="17" spans="2:16" ht="39" thickBot="1" x14ac:dyDescent="0.25">
      <c r="B17" s="117" t="s">
        <v>70</v>
      </c>
      <c r="C17" s="80"/>
      <c r="D17" s="80"/>
      <c r="E17" s="112">
        <v>80</v>
      </c>
      <c r="F17" s="118"/>
      <c r="G17" s="118"/>
      <c r="H17" s="112">
        <v>90</v>
      </c>
      <c r="I17" s="118"/>
      <c r="J17" s="118"/>
      <c r="K17" s="112">
        <v>50</v>
      </c>
      <c r="L17" s="118"/>
      <c r="M17" s="118"/>
      <c r="N17" s="112">
        <v>80</v>
      </c>
      <c r="O17" s="123">
        <f>SUM(E17:N17)</f>
        <v>300</v>
      </c>
    </row>
    <row r="18" spans="2:16" ht="13.5" x14ac:dyDescent="0.2">
      <c r="B18" s="20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79"/>
    </row>
    <row r="19" spans="2:16" ht="14.25" thickBot="1" x14ac:dyDescent="0.25">
      <c r="B19" s="10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78" t="s">
        <v>73</v>
      </c>
    </row>
    <row r="20" spans="2:16" ht="14.25" customHeight="1" x14ac:dyDescent="0.2">
      <c r="B20" s="121" t="s">
        <v>79</v>
      </c>
      <c r="C20" s="9"/>
      <c r="D20" s="13">
        <v>4</v>
      </c>
      <c r="E20" s="9"/>
      <c r="F20" s="9"/>
      <c r="G20" s="13">
        <v>4</v>
      </c>
      <c r="H20" s="9"/>
      <c r="I20" s="9"/>
      <c r="J20" s="13">
        <v>5</v>
      </c>
      <c r="K20" s="9"/>
      <c r="L20" s="9"/>
      <c r="M20" s="13">
        <v>3</v>
      </c>
      <c r="N20" s="9"/>
      <c r="O20" s="124">
        <f>AVERAGE(D20:M20)</f>
        <v>4</v>
      </c>
    </row>
    <row r="21" spans="2:16" ht="14.25" customHeight="1" x14ac:dyDescent="0.2">
      <c r="B21" s="222" t="s">
        <v>38</v>
      </c>
      <c r="C21" s="9"/>
      <c r="D21" s="223">
        <f>+'BASE DE DATOS'!G11</f>
        <v>370</v>
      </c>
      <c r="E21" s="9"/>
      <c r="F21" s="9"/>
      <c r="G21" s="223">
        <f>+'BASE DE DATOS'!G12</f>
        <v>600</v>
      </c>
      <c r="H21" s="9"/>
      <c r="I21" s="9"/>
      <c r="J21" s="223">
        <f>+'BASE DE DATOS'!G13</f>
        <v>500</v>
      </c>
      <c r="K21" s="9"/>
      <c r="L21" s="9"/>
      <c r="M21" s="224">
        <f>+'BASE DE DATOS'!G14</f>
        <v>350</v>
      </c>
      <c r="N21" s="9"/>
      <c r="O21" s="225">
        <f>SUM(D21:M22)</f>
        <v>1820</v>
      </c>
    </row>
    <row r="22" spans="2:16" ht="14.25" customHeight="1" x14ac:dyDescent="0.2">
      <c r="B22" s="222"/>
      <c r="C22" s="9"/>
      <c r="D22" s="198"/>
      <c r="E22" s="9"/>
      <c r="F22" s="9"/>
      <c r="G22" s="198"/>
      <c r="H22" s="9"/>
      <c r="I22" s="9"/>
      <c r="J22" s="198"/>
      <c r="K22" s="9"/>
      <c r="L22" s="9"/>
      <c r="M22" s="200"/>
      <c r="N22" s="9"/>
      <c r="O22" s="226"/>
    </row>
    <row r="23" spans="2:16" ht="14.25" customHeight="1" x14ac:dyDescent="0.2">
      <c r="B23" s="122" t="s">
        <v>58</v>
      </c>
      <c r="C23" s="9"/>
      <c r="D23" s="13">
        <f>+'BASE DE DATOS'!I11</f>
        <v>3.5</v>
      </c>
      <c r="E23" s="9"/>
      <c r="F23" s="9"/>
      <c r="G23" s="13">
        <v>3.5</v>
      </c>
      <c r="H23" s="9"/>
      <c r="I23" s="9"/>
      <c r="J23" s="13">
        <v>3.5</v>
      </c>
      <c r="K23" s="9"/>
      <c r="L23" s="9"/>
      <c r="M23" s="13">
        <v>3.5</v>
      </c>
      <c r="N23" s="9"/>
      <c r="O23" s="125">
        <f>AVERAGE(D23:M23)</f>
        <v>3.5</v>
      </c>
    </row>
    <row r="24" spans="2:16" ht="14.25" customHeight="1" thickBot="1" x14ac:dyDescent="0.25">
      <c r="B24" s="122" t="s">
        <v>59</v>
      </c>
      <c r="C24" s="9"/>
      <c r="D24" s="13">
        <f>+'BASE DE DATOS'!J11</f>
        <v>7</v>
      </c>
      <c r="E24" s="9"/>
      <c r="F24" s="9"/>
      <c r="G24" s="13">
        <v>7</v>
      </c>
      <c r="H24" s="9"/>
      <c r="I24" s="9"/>
      <c r="J24" s="13">
        <v>7</v>
      </c>
      <c r="K24" s="9"/>
      <c r="L24" s="9"/>
      <c r="M24" s="13">
        <v>7</v>
      </c>
      <c r="N24" s="9"/>
      <c r="O24" s="125">
        <f>AVERAGE(D24:M24)</f>
        <v>7</v>
      </c>
    </row>
    <row r="25" spans="2:16" ht="24.75" customHeight="1" thickBot="1" x14ac:dyDescent="0.25">
      <c r="B25" s="121" t="s">
        <v>74</v>
      </c>
      <c r="C25" s="102"/>
      <c r="D25" s="103">
        <v>3</v>
      </c>
      <c r="E25" s="104"/>
      <c r="F25" s="104"/>
      <c r="G25" s="103">
        <v>6</v>
      </c>
      <c r="H25" s="104"/>
      <c r="I25" s="104"/>
      <c r="J25" s="103">
        <v>2</v>
      </c>
      <c r="K25" s="104"/>
      <c r="L25" s="104"/>
      <c r="M25" s="103">
        <v>3</v>
      </c>
      <c r="N25" s="9"/>
      <c r="O25" s="133">
        <f>SUM(D25:M25)</f>
        <v>14</v>
      </c>
      <c r="P25" s="127">
        <f>+(O25*O23*O24)/E5</f>
        <v>0.16333333333333333</v>
      </c>
    </row>
    <row r="26" spans="2:16" ht="13.5" x14ac:dyDescent="0.2">
      <c r="B26" s="10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2:16" ht="18" customHeight="1" x14ac:dyDescent="0.2">
      <c r="B27" s="10"/>
      <c r="C27" s="9"/>
      <c r="D27" s="9"/>
      <c r="E27" s="9"/>
      <c r="F27" s="9"/>
      <c r="G27" s="9"/>
      <c r="H27" s="9"/>
      <c r="I27" s="9"/>
      <c r="J27" s="9"/>
      <c r="K27" s="9"/>
      <c r="L27" s="9"/>
      <c r="M27" s="132" t="s">
        <v>80</v>
      </c>
      <c r="N27" s="131" t="s">
        <v>13</v>
      </c>
      <c r="O27" s="126">
        <f>AVERAGE('BASE DE DATOS'!P11:P14)</f>
        <v>4</v>
      </c>
    </row>
    <row r="28" spans="2:16" ht="18" customHeight="1" x14ac:dyDescent="0.2">
      <c r="B28" s="10"/>
      <c r="C28" s="9"/>
      <c r="D28" s="9"/>
      <c r="E28" s="9"/>
      <c r="F28" s="9"/>
      <c r="G28" s="9"/>
      <c r="H28" s="9"/>
      <c r="I28" s="9"/>
      <c r="J28" s="9"/>
      <c r="K28" s="9"/>
      <c r="L28" s="9"/>
      <c r="M28" s="7" t="s">
        <v>81</v>
      </c>
      <c r="N28" s="131" t="s">
        <v>14</v>
      </c>
      <c r="O28" s="109">
        <v>0</v>
      </c>
    </row>
    <row r="29" spans="2:16" ht="18" customHeight="1" x14ac:dyDescent="0.25">
      <c r="B29" s="10"/>
      <c r="C29" s="9"/>
      <c r="D29" s="9"/>
      <c r="E29" s="9"/>
      <c r="F29" s="9"/>
      <c r="G29" s="9"/>
      <c r="H29" s="9"/>
      <c r="I29" s="9"/>
      <c r="J29" s="9"/>
      <c r="K29" s="9"/>
      <c r="L29" s="9"/>
      <c r="M29" s="105"/>
      <c r="N29" s="131" t="s">
        <v>78</v>
      </c>
      <c r="O29" s="130">
        <f>AVERAGE('BASE DE DATOS'!R11:R14)</f>
        <v>0.59999999999999964</v>
      </c>
    </row>
    <row r="30" spans="2:16" ht="18" customHeight="1" x14ac:dyDescent="0.2">
      <c r="B30" s="10"/>
      <c r="C30" s="9"/>
      <c r="D30" s="9"/>
      <c r="E30" s="9"/>
      <c r="F30" s="9"/>
      <c r="G30" s="9"/>
      <c r="H30" s="9"/>
      <c r="I30" s="9"/>
      <c r="J30" s="9"/>
      <c r="K30" s="9"/>
      <c r="L30" s="9"/>
      <c r="M30" s="105"/>
      <c r="N30" s="131" t="s">
        <v>15</v>
      </c>
      <c r="O30" s="134">
        <f>+('BASE DE DATOS'!S11+'BASE DE DATOS'!S12+'BASE DE DATOS'!S13+'BASE DE DATOS'!S14)/E5</f>
        <v>1</v>
      </c>
    </row>
    <row r="31" spans="2:16" ht="13.5" x14ac:dyDescent="0.2">
      <c r="B31" s="10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spans="2:16" ht="13.5" x14ac:dyDescent="0.2">
      <c r="B32" s="14" t="s">
        <v>16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spans="2:17" ht="13.5" x14ac:dyDescent="0.2"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2:17" ht="13.5" x14ac:dyDescent="0.2">
      <c r="B34" s="10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2:17" ht="13.5" x14ac:dyDescent="0.2">
      <c r="B35" s="14" t="s">
        <v>18</v>
      </c>
      <c r="C35" s="11"/>
      <c r="D35" s="11"/>
      <c r="E35" s="11"/>
      <c r="F35" s="11"/>
      <c r="G35" s="11"/>
      <c r="H35" s="9"/>
      <c r="I35" s="14" t="s">
        <v>19</v>
      </c>
      <c r="J35" s="11"/>
      <c r="K35" s="11"/>
      <c r="L35" s="9"/>
      <c r="M35" s="9"/>
      <c r="N35" s="9"/>
      <c r="O35" s="9"/>
    </row>
    <row r="39" spans="2:17" ht="18" x14ac:dyDescent="0.25">
      <c r="B39" s="220" t="s">
        <v>40</v>
      </c>
      <c r="C39" s="221"/>
      <c r="D39" s="221"/>
      <c r="E39" s="221"/>
      <c r="F39" s="221"/>
      <c r="G39" s="221"/>
      <c r="H39" s="221"/>
      <c r="I39" s="221"/>
      <c r="J39" s="221"/>
      <c r="K39" s="221"/>
      <c r="L39" s="221"/>
      <c r="M39" s="221"/>
      <c r="N39" s="221"/>
      <c r="O39" s="221"/>
    </row>
    <row r="40" spans="2:17" ht="15.75" x14ac:dyDescent="0.25">
      <c r="B40" s="115" t="s">
        <v>66</v>
      </c>
    </row>
    <row r="42" spans="2:17" ht="13.5" thickBot="1" x14ac:dyDescent="0.25">
      <c r="B42" s="7" t="s">
        <v>62</v>
      </c>
      <c r="C42" s="186" t="s">
        <v>101</v>
      </c>
      <c r="G42" s="186" t="s">
        <v>102</v>
      </c>
      <c r="K42" s="186" t="s">
        <v>103</v>
      </c>
      <c r="O42" s="186" t="s">
        <v>104</v>
      </c>
    </row>
    <row r="43" spans="2:17" x14ac:dyDescent="0.2">
      <c r="B43" s="105" t="s">
        <v>21</v>
      </c>
      <c r="C43" s="208"/>
      <c r="D43" s="209"/>
      <c r="E43" s="210"/>
      <c r="G43" s="208"/>
      <c r="H43" s="209"/>
      <c r="I43" s="210"/>
      <c r="K43" s="208"/>
      <c r="L43" s="209"/>
      <c r="M43" s="210"/>
      <c r="O43" s="208"/>
      <c r="P43" s="209"/>
      <c r="Q43" s="210"/>
    </row>
    <row r="44" spans="2:17" x14ac:dyDescent="0.2">
      <c r="B44" s="105" t="s">
        <v>63</v>
      </c>
      <c r="C44" s="211"/>
      <c r="D44" s="212"/>
      <c r="E44" s="213"/>
      <c r="G44" s="211"/>
      <c r="H44" s="212"/>
      <c r="I44" s="213"/>
      <c r="K44" s="211"/>
      <c r="L44" s="212"/>
      <c r="M44" s="213"/>
      <c r="O44" s="211"/>
      <c r="P44" s="212"/>
      <c r="Q44" s="213"/>
    </row>
    <row r="45" spans="2:17" x14ac:dyDescent="0.2">
      <c r="C45" s="211"/>
      <c r="D45" s="212"/>
      <c r="E45" s="213"/>
      <c r="G45" s="211"/>
      <c r="H45" s="212"/>
      <c r="I45" s="213"/>
      <c r="K45" s="211"/>
      <c r="L45" s="212"/>
      <c r="M45" s="213"/>
      <c r="O45" s="211"/>
      <c r="P45" s="212"/>
      <c r="Q45" s="213"/>
    </row>
    <row r="46" spans="2:17" x14ac:dyDescent="0.2">
      <c r="C46" s="211"/>
      <c r="D46" s="212"/>
      <c r="E46" s="213"/>
      <c r="G46" s="211"/>
      <c r="H46" s="212"/>
      <c r="I46" s="213"/>
      <c r="K46" s="211"/>
      <c r="L46" s="212"/>
      <c r="M46" s="213"/>
      <c r="O46" s="211"/>
      <c r="P46" s="212"/>
      <c r="Q46" s="213"/>
    </row>
    <row r="47" spans="2:17" x14ac:dyDescent="0.2">
      <c r="C47" s="211"/>
      <c r="D47" s="212"/>
      <c r="E47" s="213"/>
      <c r="G47" s="211"/>
      <c r="H47" s="212"/>
      <c r="I47" s="213"/>
      <c r="K47" s="211"/>
      <c r="L47" s="212"/>
      <c r="M47" s="213"/>
      <c r="O47" s="211"/>
      <c r="P47" s="212"/>
      <c r="Q47" s="213"/>
    </row>
    <row r="48" spans="2:17" x14ac:dyDescent="0.2">
      <c r="C48" s="211"/>
      <c r="D48" s="212"/>
      <c r="E48" s="213"/>
      <c r="G48" s="211"/>
      <c r="H48" s="212"/>
      <c r="I48" s="213"/>
      <c r="K48" s="211"/>
      <c r="L48" s="212"/>
      <c r="M48" s="213"/>
      <c r="O48" s="211"/>
      <c r="P48" s="212"/>
      <c r="Q48" s="213"/>
    </row>
    <row r="49" spans="2:17" x14ac:dyDescent="0.2">
      <c r="B49" s="105"/>
      <c r="C49" s="211"/>
      <c r="D49" s="212"/>
      <c r="E49" s="213"/>
      <c r="G49" s="211"/>
      <c r="H49" s="212"/>
      <c r="I49" s="213"/>
      <c r="K49" s="211"/>
      <c r="L49" s="212"/>
      <c r="M49" s="213"/>
      <c r="O49" s="211"/>
      <c r="P49" s="212"/>
      <c r="Q49" s="213"/>
    </row>
    <row r="50" spans="2:17" x14ac:dyDescent="0.2">
      <c r="C50" s="211"/>
      <c r="D50" s="212"/>
      <c r="E50" s="213"/>
      <c r="G50" s="211"/>
      <c r="H50" s="212"/>
      <c r="I50" s="213"/>
      <c r="K50" s="211"/>
      <c r="L50" s="212"/>
      <c r="M50" s="213"/>
      <c r="O50" s="211"/>
      <c r="P50" s="212"/>
      <c r="Q50" s="213"/>
    </row>
    <row r="51" spans="2:17" x14ac:dyDescent="0.2">
      <c r="C51" s="211"/>
      <c r="D51" s="212"/>
      <c r="E51" s="213"/>
      <c r="G51" s="211"/>
      <c r="H51" s="212"/>
      <c r="I51" s="213"/>
      <c r="K51" s="211"/>
      <c r="L51" s="212"/>
      <c r="M51" s="213"/>
      <c r="O51" s="211"/>
      <c r="P51" s="212"/>
      <c r="Q51" s="213"/>
    </row>
    <row r="52" spans="2:17" x14ac:dyDescent="0.2">
      <c r="C52" s="211"/>
      <c r="D52" s="212"/>
      <c r="E52" s="213"/>
      <c r="G52" s="211"/>
      <c r="H52" s="212"/>
      <c r="I52" s="213"/>
      <c r="K52" s="211"/>
      <c r="L52" s="212"/>
      <c r="M52" s="213"/>
      <c r="O52" s="211"/>
      <c r="P52" s="212"/>
      <c r="Q52" s="213"/>
    </row>
    <row r="53" spans="2:17" x14ac:dyDescent="0.2">
      <c r="C53" s="211"/>
      <c r="D53" s="212"/>
      <c r="E53" s="213"/>
      <c r="G53" s="211"/>
      <c r="H53" s="212"/>
      <c r="I53" s="213"/>
      <c r="K53" s="211"/>
      <c r="L53" s="212"/>
      <c r="M53" s="213"/>
      <c r="O53" s="211"/>
      <c r="P53" s="212"/>
      <c r="Q53" s="213"/>
    </row>
    <row r="54" spans="2:17" x14ac:dyDescent="0.2">
      <c r="C54" s="211"/>
      <c r="D54" s="212"/>
      <c r="E54" s="213"/>
      <c r="G54" s="211"/>
      <c r="H54" s="212"/>
      <c r="I54" s="213"/>
      <c r="K54" s="211"/>
      <c r="L54" s="212"/>
      <c r="M54" s="213"/>
      <c r="O54" s="211"/>
      <c r="P54" s="212"/>
      <c r="Q54" s="213"/>
    </row>
    <row r="55" spans="2:17" ht="13.5" thickBot="1" x14ac:dyDescent="0.25">
      <c r="C55" s="214"/>
      <c r="D55" s="215"/>
      <c r="E55" s="216"/>
      <c r="G55" s="214"/>
      <c r="H55" s="215"/>
      <c r="I55" s="216"/>
      <c r="K55" s="214"/>
      <c r="L55" s="215"/>
      <c r="M55" s="216"/>
      <c r="O55" s="214"/>
      <c r="P55" s="215"/>
      <c r="Q55" s="216"/>
    </row>
    <row r="56" spans="2:17" ht="13.5" thickBot="1" x14ac:dyDescent="0.25"/>
    <row r="57" spans="2:17" x14ac:dyDescent="0.2">
      <c r="C57" s="208"/>
      <c r="D57" s="209"/>
      <c r="E57" s="210"/>
      <c r="G57" s="208"/>
      <c r="H57" s="209"/>
      <c r="I57" s="210"/>
      <c r="K57" s="208"/>
      <c r="L57" s="209"/>
      <c r="M57" s="210"/>
      <c r="O57" s="208"/>
      <c r="P57" s="209"/>
      <c r="Q57" s="210"/>
    </row>
    <row r="58" spans="2:17" x14ac:dyDescent="0.2">
      <c r="C58" s="211"/>
      <c r="D58" s="212"/>
      <c r="E58" s="213"/>
      <c r="G58" s="211"/>
      <c r="H58" s="212"/>
      <c r="I58" s="213"/>
      <c r="K58" s="211"/>
      <c r="L58" s="212"/>
      <c r="M58" s="213"/>
      <c r="O58" s="211"/>
      <c r="P58" s="212"/>
      <c r="Q58" s="213"/>
    </row>
    <row r="59" spans="2:17" x14ac:dyDescent="0.2">
      <c r="C59" s="211"/>
      <c r="D59" s="212"/>
      <c r="E59" s="213"/>
      <c r="G59" s="211"/>
      <c r="H59" s="212"/>
      <c r="I59" s="213"/>
      <c r="K59" s="211"/>
      <c r="L59" s="212"/>
      <c r="M59" s="213"/>
      <c r="O59" s="211"/>
      <c r="P59" s="212"/>
      <c r="Q59" s="213"/>
    </row>
    <row r="60" spans="2:17" x14ac:dyDescent="0.2">
      <c r="C60" s="211"/>
      <c r="D60" s="212"/>
      <c r="E60" s="213"/>
      <c r="G60" s="211"/>
      <c r="H60" s="212"/>
      <c r="I60" s="213"/>
      <c r="K60" s="211"/>
      <c r="L60" s="212"/>
      <c r="M60" s="213"/>
      <c r="O60" s="211"/>
      <c r="P60" s="212"/>
      <c r="Q60" s="213"/>
    </row>
    <row r="61" spans="2:17" x14ac:dyDescent="0.2">
      <c r="C61" s="211"/>
      <c r="D61" s="212"/>
      <c r="E61" s="213"/>
      <c r="G61" s="211"/>
      <c r="H61" s="212"/>
      <c r="I61" s="213"/>
      <c r="K61" s="211"/>
      <c r="L61" s="212"/>
      <c r="M61" s="213"/>
      <c r="O61" s="211"/>
      <c r="P61" s="212"/>
      <c r="Q61" s="213"/>
    </row>
    <row r="62" spans="2:17" x14ac:dyDescent="0.2">
      <c r="C62" s="211"/>
      <c r="D62" s="212"/>
      <c r="E62" s="213"/>
      <c r="G62" s="211"/>
      <c r="H62" s="212"/>
      <c r="I62" s="213"/>
      <c r="K62" s="211"/>
      <c r="L62" s="212"/>
      <c r="M62" s="213"/>
      <c r="O62" s="211"/>
      <c r="P62" s="212"/>
      <c r="Q62" s="213"/>
    </row>
    <row r="63" spans="2:17" x14ac:dyDescent="0.2">
      <c r="C63" s="211"/>
      <c r="D63" s="212"/>
      <c r="E63" s="213"/>
      <c r="G63" s="211"/>
      <c r="H63" s="212"/>
      <c r="I63" s="213"/>
      <c r="K63" s="211"/>
      <c r="L63" s="212"/>
      <c r="M63" s="213"/>
      <c r="O63" s="211"/>
      <c r="P63" s="212"/>
      <c r="Q63" s="213"/>
    </row>
    <row r="64" spans="2:17" x14ac:dyDescent="0.2">
      <c r="C64" s="211"/>
      <c r="D64" s="212"/>
      <c r="E64" s="213"/>
      <c r="G64" s="211"/>
      <c r="H64" s="212"/>
      <c r="I64" s="213"/>
      <c r="K64" s="211"/>
      <c r="L64" s="212"/>
      <c r="M64" s="213"/>
      <c r="O64" s="211"/>
      <c r="P64" s="212"/>
      <c r="Q64" s="213"/>
    </row>
    <row r="65" spans="3:17" x14ac:dyDescent="0.2">
      <c r="C65" s="211"/>
      <c r="D65" s="212"/>
      <c r="E65" s="213"/>
      <c r="G65" s="211"/>
      <c r="H65" s="212"/>
      <c r="I65" s="213"/>
      <c r="K65" s="211"/>
      <c r="L65" s="212"/>
      <c r="M65" s="213"/>
      <c r="O65" s="211"/>
      <c r="P65" s="212"/>
      <c r="Q65" s="213"/>
    </row>
    <row r="66" spans="3:17" x14ac:dyDescent="0.2">
      <c r="C66" s="211"/>
      <c r="D66" s="212"/>
      <c r="E66" s="213"/>
      <c r="G66" s="211"/>
      <c r="H66" s="212"/>
      <c r="I66" s="213"/>
      <c r="K66" s="211"/>
      <c r="L66" s="212"/>
      <c r="M66" s="213"/>
      <c r="O66" s="211"/>
      <c r="P66" s="212"/>
      <c r="Q66" s="213"/>
    </row>
    <row r="67" spans="3:17" x14ac:dyDescent="0.2">
      <c r="C67" s="211"/>
      <c r="D67" s="212"/>
      <c r="E67" s="213"/>
      <c r="G67" s="211"/>
      <c r="H67" s="212"/>
      <c r="I67" s="213"/>
      <c r="K67" s="211"/>
      <c r="L67" s="212"/>
      <c r="M67" s="213"/>
      <c r="O67" s="211"/>
      <c r="P67" s="212"/>
      <c r="Q67" s="213"/>
    </row>
    <row r="68" spans="3:17" x14ac:dyDescent="0.2">
      <c r="C68" s="211"/>
      <c r="D68" s="212"/>
      <c r="E68" s="213"/>
      <c r="G68" s="211"/>
      <c r="H68" s="212"/>
      <c r="I68" s="213"/>
      <c r="K68" s="211"/>
      <c r="L68" s="212"/>
      <c r="M68" s="213"/>
      <c r="O68" s="211"/>
      <c r="P68" s="212"/>
      <c r="Q68" s="213"/>
    </row>
    <row r="69" spans="3:17" ht="13.5" thickBot="1" x14ac:dyDescent="0.25">
      <c r="C69" s="214"/>
      <c r="D69" s="215"/>
      <c r="E69" s="216"/>
      <c r="G69" s="214"/>
      <c r="H69" s="215"/>
      <c r="I69" s="216"/>
      <c r="K69" s="214"/>
      <c r="L69" s="215"/>
      <c r="M69" s="216"/>
      <c r="O69" s="214"/>
      <c r="P69" s="215"/>
      <c r="Q69" s="216"/>
    </row>
  </sheetData>
  <mergeCells count="22">
    <mergeCell ref="C43:E55"/>
    <mergeCell ref="G43:I55"/>
    <mergeCell ref="K43:M55"/>
    <mergeCell ref="O43:Q55"/>
    <mergeCell ref="C57:E69"/>
    <mergeCell ref="G57:I69"/>
    <mergeCell ref="K57:M69"/>
    <mergeCell ref="O57:Q69"/>
    <mergeCell ref="B39:O39"/>
    <mergeCell ref="B1:O1"/>
    <mergeCell ref="B21:B22"/>
    <mergeCell ref="D21:D22"/>
    <mergeCell ref="G21:G22"/>
    <mergeCell ref="J21:J22"/>
    <mergeCell ref="M21:M22"/>
    <mergeCell ref="O21:O22"/>
    <mergeCell ref="C3:F3"/>
    <mergeCell ref="C4:F4"/>
    <mergeCell ref="C9:E9"/>
    <mergeCell ref="F9:H9"/>
    <mergeCell ref="I9:K9"/>
    <mergeCell ref="L9:N9"/>
  </mergeCells>
  <phoneticPr fontId="4" type="noConversion"/>
  <pageMargins left="0.74803149606299213" right="0.74803149606299213" top="0.78740157480314965" bottom="0.78740157480314965" header="0" footer="0"/>
  <pageSetup paperSize="187" scale="77" orientation="landscape" horizontalDpi="300" verticalDpi="300" r:id="rId1"/>
  <headerFooter alignWithMargins="0"/>
  <rowBreaks count="1" manualBreakCount="1">
    <brk id="37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BF61F-868E-42AD-AFFA-3056B4A4ED06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28935-43EC-4CAF-892E-78BDC022D747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BASE DE DATOS</vt:lpstr>
      <vt:lpstr>ASF</vt:lpstr>
      <vt:lpstr>HCV</vt:lpstr>
      <vt:lpstr>Hoja2</vt:lpstr>
      <vt:lpstr>Hoja1</vt:lpstr>
      <vt:lpstr>ASF!Área_de_impresión</vt:lpstr>
      <vt:lpstr>'BASE DE DATOS'!Área_de_impresión</vt:lpstr>
      <vt:lpstr>HCV!Área_de_impresión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Quelopana Tapia</dc:creator>
  <cp:lastModifiedBy>Julio Rencoret Villablanca</cp:lastModifiedBy>
  <cp:lastPrinted>2024-08-29T12:01:43Z</cp:lastPrinted>
  <dcterms:created xsi:type="dcterms:W3CDTF">2008-08-29T13:39:55Z</dcterms:created>
  <dcterms:modified xsi:type="dcterms:W3CDTF">2024-11-04T18:08:05Z</dcterms:modified>
</cp:coreProperties>
</file>